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5CC674BA-770A-2548-8701-B7BF0121ED11}" xr6:coauthVersionLast="47" xr6:coauthVersionMax="47" xr10:uidLastSave="{00000000-0000-0000-0000-000000000000}"/>
  <bookViews>
    <workbookView xWindow="14000" yWindow="1860" windowWidth="18140" windowHeight="18080" xr2:uid="{00000000-000D-0000-FFFF-FFFF00000000}"/>
  </bookViews>
  <sheets>
    <sheet name="Abb. 15.12" sheetId="1" r:id="rId1"/>
    <sheet name="Tabelle 15.3" sheetId="2" r:id="rId2"/>
    <sheet name="Blatt 1" sheetId="3" r:id="rId3"/>
    <sheet name="Bahnen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4" l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34" i="4"/>
  <c r="D35" i="4" s="1"/>
  <c r="D36" i="4" s="1"/>
  <c r="D33" i="4"/>
  <c r="D32" i="4"/>
  <c r="D19" i="4"/>
  <c r="D20" i="4" s="1"/>
  <c r="D21" i="4" s="1"/>
  <c r="G18" i="4"/>
  <c r="D15" i="4"/>
  <c r="D16" i="4" s="1"/>
  <c r="D17" i="4" s="1"/>
  <c r="D18" i="4" s="1"/>
  <c r="D14" i="4"/>
  <c r="D13" i="4"/>
  <c r="A4" i="4"/>
  <c r="B3" i="4"/>
  <c r="B4" i="3"/>
  <c r="A4" i="3"/>
  <c r="A5" i="3" s="1"/>
  <c r="B5" i="3" s="1"/>
  <c r="E3" i="3"/>
  <c r="D3" i="3"/>
  <c r="B3" i="3"/>
  <c r="A3" i="3"/>
  <c r="B2" i="3"/>
  <c r="C9" i="2"/>
  <c r="D9" i="2" s="1"/>
  <c r="B9" i="2"/>
  <c r="B8" i="2"/>
  <c r="C7" i="2"/>
  <c r="D7" i="2" s="1"/>
  <c r="B7" i="2"/>
  <c r="B6" i="2"/>
  <c r="B5" i="2"/>
  <c r="B4" i="2"/>
  <c r="C3" i="2"/>
  <c r="D3" i="2" s="1"/>
  <c r="B3" i="2"/>
  <c r="D2" i="2"/>
  <c r="B13" i="1"/>
  <c r="B14" i="1" s="1"/>
  <c r="B12" i="1"/>
  <c r="C12" i="1" s="1"/>
  <c r="C11" i="1"/>
  <c r="B15" i="1" l="1"/>
  <c r="C14" i="1"/>
  <c r="D22" i="4"/>
  <c r="D23" i="4" s="1"/>
  <c r="D24" i="4" s="1"/>
  <c r="D25" i="4" s="1"/>
  <c r="D26" i="4" s="1"/>
  <c r="D27" i="4" s="1"/>
  <c r="D28" i="4" s="1"/>
  <c r="E21" i="4"/>
  <c r="E12" i="1"/>
  <c r="G12" i="1"/>
  <c r="C13" i="1"/>
  <c r="E2" i="3"/>
  <c r="D2" i="3"/>
  <c r="E4" i="2"/>
  <c r="C4" i="2"/>
  <c r="D4" i="2" s="1"/>
  <c r="F4" i="2"/>
  <c r="E11" i="1"/>
  <c r="G11" i="1"/>
  <c r="F7" i="2"/>
  <c r="E7" i="2"/>
  <c r="F3" i="2"/>
  <c r="E2" i="2"/>
  <c r="F2" i="2"/>
  <c r="E4" i="3"/>
  <c r="D4" i="3"/>
  <c r="C8" i="2"/>
  <c r="D8" i="2" s="1"/>
  <c r="E8" i="2" s="1"/>
  <c r="F8" i="2"/>
  <c r="C5" i="2"/>
  <c r="D5" i="2" s="1"/>
  <c r="F5" i="2" s="1"/>
  <c r="F9" i="2"/>
  <c r="D5" i="3"/>
  <c r="E5" i="3"/>
  <c r="E6" i="2"/>
  <c r="C6" i="2"/>
  <c r="D6" i="2" s="1"/>
  <c r="F6" i="2" s="1"/>
  <c r="E3" i="2"/>
  <c r="E9" i="2"/>
  <c r="A6" i="3"/>
  <c r="E27" i="4"/>
  <c r="G20" i="4"/>
  <c r="E17" i="4"/>
  <c r="D3" i="4"/>
  <c r="F3" i="4" s="1"/>
  <c r="G23" i="4"/>
  <c r="E20" i="4"/>
  <c r="G13" i="4"/>
  <c r="G26" i="4"/>
  <c r="E23" i="4"/>
  <c r="G16" i="4"/>
  <c r="E13" i="4"/>
  <c r="E26" i="4"/>
  <c r="G19" i="4"/>
  <c r="E16" i="4"/>
  <c r="G22" i="4"/>
  <c r="E19" i="4"/>
  <c r="G12" i="4"/>
  <c r="G24" i="4"/>
  <c r="E24" i="4"/>
  <c r="G17" i="4"/>
  <c r="E22" i="4"/>
  <c r="G15" i="4"/>
  <c r="G25" i="4"/>
  <c r="E15" i="4"/>
  <c r="E25" i="4"/>
  <c r="G14" i="4"/>
  <c r="G27" i="4"/>
  <c r="E18" i="4"/>
  <c r="G21" i="4"/>
  <c r="E12" i="4"/>
  <c r="E28" i="4"/>
  <c r="E14" i="4"/>
  <c r="G28" i="4"/>
  <c r="A5" i="4"/>
  <c r="B4" i="4"/>
  <c r="E3" i="4" l="1"/>
  <c r="B6" i="3"/>
  <c r="A7" i="3"/>
  <c r="H47" i="4"/>
  <c r="E47" i="4"/>
  <c r="H46" i="4"/>
  <c r="E46" i="4"/>
  <c r="H39" i="4"/>
  <c r="E36" i="4"/>
  <c r="H42" i="4"/>
  <c r="E39" i="4"/>
  <c r="H32" i="4"/>
  <c r="H45" i="4"/>
  <c r="E42" i="4"/>
  <c r="H35" i="4"/>
  <c r="E32" i="4"/>
  <c r="E45" i="4"/>
  <c r="H38" i="4"/>
  <c r="E35" i="4"/>
  <c r="H41" i="4"/>
  <c r="E38" i="4"/>
  <c r="H31" i="4"/>
  <c r="H44" i="4"/>
  <c r="E44" i="4"/>
  <c r="H37" i="4"/>
  <c r="C4" i="4"/>
  <c r="D4" i="4" s="1"/>
  <c r="E4" i="4" s="1"/>
  <c r="E37" i="4"/>
  <c r="E31" i="4"/>
  <c r="H43" i="4"/>
  <c r="E34" i="4"/>
  <c r="E43" i="4"/>
  <c r="E41" i="4"/>
  <c r="H33" i="4"/>
  <c r="H34" i="4"/>
  <c r="H40" i="4"/>
  <c r="E40" i="4"/>
  <c r="H36" i="4"/>
  <c r="E33" i="4"/>
  <c r="E5" i="2"/>
  <c r="G14" i="1"/>
  <c r="E14" i="1"/>
  <c r="G13" i="1"/>
  <c r="E13" i="1"/>
  <c r="B5" i="4"/>
  <c r="A6" i="4"/>
  <c r="C15" i="1"/>
  <c r="B16" i="1"/>
  <c r="E15" i="1" l="1"/>
  <c r="G15" i="1"/>
  <c r="F4" i="4"/>
  <c r="C5" i="4"/>
  <c r="D5" i="4" s="1"/>
  <c r="F5" i="4" s="1"/>
  <c r="E5" i="4"/>
  <c r="B17" i="1"/>
  <c r="C16" i="1"/>
  <c r="B6" i="4"/>
  <c r="A7" i="4"/>
  <c r="A8" i="3"/>
  <c r="B7" i="3"/>
  <c r="D6" i="3"/>
  <c r="E6" i="3"/>
  <c r="B18" i="1" l="1"/>
  <c r="C17" i="1"/>
  <c r="A8" i="4"/>
  <c r="B7" i="4"/>
  <c r="C6" i="4"/>
  <c r="D6" i="4" s="1"/>
  <c r="F6" i="4" s="1"/>
  <c r="E16" i="1"/>
  <c r="G16" i="1"/>
  <c r="E7" i="3"/>
  <c r="D7" i="3"/>
  <c r="B8" i="3"/>
  <c r="A9" i="3"/>
  <c r="E6" i="4" l="1"/>
  <c r="C7" i="4"/>
  <c r="D7" i="4" s="1"/>
  <c r="F7" i="4" s="1"/>
  <c r="E7" i="4"/>
  <c r="D8" i="3"/>
  <c r="E8" i="3"/>
  <c r="A10" i="3"/>
  <c r="B9" i="3"/>
  <c r="B8" i="4"/>
  <c r="A9" i="4"/>
  <c r="E17" i="1"/>
  <c r="G17" i="1"/>
  <c r="C18" i="1"/>
  <c r="B19" i="1"/>
  <c r="B10" i="3" l="1"/>
  <c r="A11" i="3"/>
  <c r="C8" i="4"/>
  <c r="D8" i="4" s="1"/>
  <c r="F8" i="4"/>
  <c r="E8" i="4"/>
  <c r="D9" i="3"/>
  <c r="E9" i="3"/>
  <c r="A10" i="4"/>
  <c r="B10" i="4" s="1"/>
  <c r="B9" i="4"/>
  <c r="B20" i="1"/>
  <c r="C19" i="1"/>
  <c r="G18" i="1"/>
  <c r="E18" i="1"/>
  <c r="C9" i="4" l="1"/>
  <c r="D9" i="4" s="1"/>
  <c r="F9" i="4" s="1"/>
  <c r="C10" i="4"/>
  <c r="D10" i="4" s="1"/>
  <c r="F10" i="4" s="1"/>
  <c r="C20" i="1"/>
  <c r="B21" i="1"/>
  <c r="A12" i="3"/>
  <c r="B11" i="3"/>
  <c r="G19" i="1"/>
  <c r="E19" i="1"/>
  <c r="D10" i="3"/>
  <c r="E10" i="3"/>
  <c r="G20" i="1" l="1"/>
  <c r="E20" i="1"/>
  <c r="E11" i="3"/>
  <c r="D11" i="3"/>
  <c r="B22" i="1"/>
  <c r="C21" i="1"/>
  <c r="E10" i="4"/>
  <c r="A13" i="3"/>
  <c r="B12" i="3"/>
  <c r="E9" i="4"/>
  <c r="E12" i="3" l="1"/>
  <c r="D12" i="3"/>
  <c r="E21" i="1"/>
  <c r="G21" i="1"/>
  <c r="B13" i="3"/>
  <c r="A14" i="3"/>
  <c r="B23" i="1"/>
  <c r="C22" i="1"/>
  <c r="C23" i="1" l="1"/>
  <c r="B24" i="1"/>
  <c r="A15" i="3"/>
  <c r="B14" i="3"/>
  <c r="E22" i="1"/>
  <c r="G22" i="1"/>
  <c r="E13" i="3"/>
  <c r="D13" i="3"/>
  <c r="D14" i="3" l="1"/>
  <c r="E14" i="3"/>
  <c r="B15" i="3"/>
  <c r="A16" i="3"/>
  <c r="B25" i="1"/>
  <c r="C24" i="1"/>
  <c r="E23" i="1"/>
  <c r="G23" i="1"/>
  <c r="G24" i="1" l="1"/>
  <c r="E24" i="1"/>
  <c r="B26" i="1"/>
  <c r="C25" i="1"/>
  <c r="A17" i="3"/>
  <c r="B16" i="3"/>
  <c r="D15" i="3"/>
  <c r="E15" i="3"/>
  <c r="D16" i="3" l="1"/>
  <c r="E16" i="3"/>
  <c r="A18" i="3"/>
  <c r="B17" i="3"/>
  <c r="G25" i="1"/>
  <c r="E25" i="1"/>
  <c r="C26" i="1"/>
  <c r="B27" i="1"/>
  <c r="E26" i="1" l="1"/>
  <c r="G26" i="1"/>
  <c r="C27" i="1"/>
  <c r="B28" i="1"/>
  <c r="E17" i="3"/>
  <c r="D17" i="3"/>
  <c r="B18" i="3"/>
  <c r="A19" i="3"/>
  <c r="A20" i="3" l="1"/>
  <c r="B19" i="3"/>
  <c r="D18" i="3"/>
  <c r="E18" i="3"/>
  <c r="B29" i="1"/>
  <c r="C28" i="1"/>
  <c r="E27" i="1"/>
  <c r="G27" i="1"/>
  <c r="G28" i="1" l="1"/>
  <c r="E28" i="1"/>
  <c r="B30" i="1"/>
  <c r="C29" i="1"/>
  <c r="D19" i="3"/>
  <c r="E19" i="3"/>
  <c r="B20" i="3"/>
  <c r="A21" i="3"/>
  <c r="A22" i="3" l="1"/>
  <c r="B21" i="3"/>
  <c r="D20" i="3"/>
  <c r="E20" i="3"/>
  <c r="G29" i="1"/>
  <c r="E29" i="1"/>
  <c r="B31" i="1"/>
  <c r="C30" i="1"/>
  <c r="G30" i="1" l="1"/>
  <c r="E30" i="1"/>
  <c r="C31" i="1"/>
  <c r="B32" i="1"/>
  <c r="E21" i="3"/>
  <c r="D21" i="3"/>
  <c r="A23" i="3"/>
  <c r="B22" i="3"/>
  <c r="E22" i="3" l="1"/>
  <c r="D22" i="3"/>
  <c r="B23" i="3"/>
  <c r="A24" i="3"/>
  <c r="B33" i="1"/>
  <c r="C32" i="1"/>
  <c r="G31" i="1"/>
  <c r="E31" i="1"/>
  <c r="E32" i="1" l="1"/>
  <c r="G32" i="1"/>
  <c r="B34" i="1"/>
  <c r="C33" i="1"/>
  <c r="A25" i="3"/>
  <c r="B24" i="3"/>
  <c r="E23" i="3"/>
  <c r="D23" i="3"/>
  <c r="D24" i="3" l="1"/>
  <c r="E24" i="3"/>
  <c r="B25" i="3"/>
  <c r="A26" i="3"/>
  <c r="G33" i="1"/>
  <c r="E33" i="1"/>
  <c r="B35" i="1"/>
  <c r="C34" i="1"/>
  <c r="E34" i="1" l="1"/>
  <c r="G34" i="1"/>
  <c r="B36" i="1"/>
  <c r="C35" i="1"/>
  <c r="B26" i="3"/>
  <c r="A27" i="3"/>
  <c r="D25" i="3"/>
  <c r="E25" i="3"/>
  <c r="A28" i="3" l="1"/>
  <c r="B27" i="3"/>
  <c r="D26" i="3"/>
  <c r="E26" i="3"/>
  <c r="E35" i="1"/>
  <c r="G35" i="1"/>
  <c r="B37" i="1"/>
  <c r="C36" i="1"/>
  <c r="C37" i="1" l="1"/>
  <c r="B38" i="1"/>
  <c r="G36" i="1"/>
  <c r="E36" i="1"/>
  <c r="E27" i="3"/>
  <c r="D27" i="3"/>
  <c r="B28" i="3"/>
  <c r="A29" i="3"/>
  <c r="A30" i="3" l="1"/>
  <c r="B29" i="3"/>
  <c r="E28" i="3"/>
  <c r="D28" i="3"/>
  <c r="C38" i="1"/>
  <c r="B39" i="1"/>
  <c r="E37" i="1"/>
  <c r="G37" i="1"/>
  <c r="B40" i="1" l="1"/>
  <c r="C39" i="1"/>
  <c r="G38" i="1"/>
  <c r="E38" i="1"/>
  <c r="E29" i="3"/>
  <c r="D29" i="3"/>
  <c r="B30" i="3"/>
  <c r="A31" i="3"/>
  <c r="A32" i="3" l="1"/>
  <c r="B31" i="3"/>
  <c r="D30" i="3"/>
  <c r="E30" i="3"/>
  <c r="G39" i="1"/>
  <c r="E39" i="1"/>
  <c r="C40" i="1"/>
  <c r="B41" i="1"/>
  <c r="E40" i="1" l="1"/>
  <c r="G40" i="1"/>
  <c r="B42" i="1"/>
  <c r="C41" i="1"/>
  <c r="E31" i="3"/>
  <c r="D31" i="3"/>
  <c r="A33" i="3"/>
  <c r="B32" i="3"/>
  <c r="B33" i="3" l="1"/>
  <c r="A34" i="3"/>
  <c r="E32" i="3"/>
  <c r="D32" i="3"/>
  <c r="G41" i="1"/>
  <c r="E41" i="1"/>
  <c r="B43" i="1"/>
  <c r="C42" i="1"/>
  <c r="E42" i="1" l="1"/>
  <c r="G42" i="1"/>
  <c r="C43" i="1"/>
  <c r="B44" i="1"/>
  <c r="A35" i="3"/>
  <c r="B34" i="3"/>
  <c r="D33" i="3"/>
  <c r="E33" i="3"/>
  <c r="D34" i="3" l="1"/>
  <c r="E34" i="3"/>
  <c r="B35" i="3"/>
  <c r="A36" i="3"/>
  <c r="B45" i="1"/>
  <c r="C44" i="1"/>
  <c r="E43" i="1"/>
  <c r="G43" i="1"/>
  <c r="G44" i="1" l="1"/>
  <c r="E44" i="1"/>
  <c r="C45" i="1"/>
  <c r="B46" i="1"/>
  <c r="A37" i="3"/>
  <c r="B36" i="3"/>
  <c r="D35" i="3"/>
  <c r="E35" i="3"/>
  <c r="E36" i="3" l="1"/>
  <c r="D36" i="3"/>
  <c r="A38" i="3"/>
  <c r="B37" i="3"/>
  <c r="B47" i="1"/>
  <c r="C46" i="1"/>
  <c r="G45" i="1"/>
  <c r="E45" i="1"/>
  <c r="E46" i="1" l="1"/>
  <c r="G46" i="1"/>
  <c r="B48" i="1"/>
  <c r="C47" i="1"/>
  <c r="E37" i="3"/>
  <c r="D37" i="3"/>
  <c r="B38" i="3"/>
  <c r="A39" i="3"/>
  <c r="B39" i="3" l="1"/>
  <c r="A40" i="3"/>
  <c r="D38" i="3"/>
  <c r="E38" i="3"/>
  <c r="E47" i="1"/>
  <c r="G47" i="1"/>
  <c r="C48" i="1"/>
  <c r="B49" i="1"/>
  <c r="B50" i="1" l="1"/>
  <c r="C49" i="1"/>
  <c r="E48" i="1"/>
  <c r="G48" i="1"/>
  <c r="B40" i="3"/>
  <c r="A41" i="3"/>
  <c r="E39" i="3"/>
  <c r="D39" i="3"/>
  <c r="B41" i="3" l="1"/>
  <c r="A42" i="3"/>
  <c r="E40" i="3"/>
  <c r="D40" i="3"/>
  <c r="G49" i="1"/>
  <c r="E49" i="1"/>
  <c r="B51" i="1"/>
  <c r="C50" i="1"/>
  <c r="C51" i="1" l="1"/>
  <c r="B52" i="1"/>
  <c r="G50" i="1"/>
  <c r="E50" i="1"/>
  <c r="A43" i="3"/>
  <c r="B42" i="3"/>
  <c r="D41" i="3"/>
  <c r="E41" i="3"/>
  <c r="E42" i="3" l="1"/>
  <c r="D42" i="3"/>
  <c r="B43" i="3"/>
  <c r="A44" i="3"/>
  <c r="C52" i="1"/>
  <c r="B53" i="1"/>
  <c r="E51" i="1"/>
  <c r="G51" i="1"/>
  <c r="B54" i="1" l="1"/>
  <c r="C53" i="1"/>
  <c r="E52" i="1"/>
  <c r="G52" i="1"/>
  <c r="B44" i="3"/>
  <c r="A45" i="3"/>
  <c r="E43" i="3"/>
  <c r="D43" i="3"/>
  <c r="B45" i="3" l="1"/>
  <c r="A46" i="3"/>
  <c r="E44" i="3"/>
  <c r="D44" i="3"/>
  <c r="G53" i="1"/>
  <c r="E53" i="1"/>
  <c r="B55" i="1"/>
  <c r="C54" i="1"/>
  <c r="G54" i="1" l="1"/>
  <c r="E54" i="1"/>
  <c r="B56" i="1"/>
  <c r="C55" i="1"/>
  <c r="B46" i="3"/>
  <c r="A47" i="3"/>
  <c r="E45" i="3"/>
  <c r="D45" i="3"/>
  <c r="A48" i="3" l="1"/>
  <c r="B47" i="3"/>
  <c r="D46" i="3"/>
  <c r="E46" i="3"/>
  <c r="E55" i="1"/>
  <c r="G55" i="1"/>
  <c r="C56" i="1"/>
  <c r="B57" i="1"/>
  <c r="G56" i="1" l="1"/>
  <c r="E56" i="1"/>
  <c r="B58" i="1"/>
  <c r="C57" i="1"/>
  <c r="E47" i="3"/>
  <c r="D47" i="3"/>
  <c r="A49" i="3"/>
  <c r="B48" i="3"/>
  <c r="E48" i="3" l="1"/>
  <c r="D48" i="3"/>
  <c r="B49" i="3"/>
  <c r="A50" i="3"/>
  <c r="E57" i="1"/>
  <c r="G57" i="1"/>
  <c r="B59" i="1"/>
  <c r="C58" i="1"/>
  <c r="G58" i="1" l="1"/>
  <c r="E58" i="1"/>
  <c r="B60" i="1"/>
  <c r="C59" i="1"/>
  <c r="B50" i="3"/>
  <c r="A51" i="3"/>
  <c r="D49" i="3"/>
  <c r="E49" i="3"/>
  <c r="A52" i="3" l="1"/>
  <c r="B51" i="3"/>
  <c r="E50" i="3"/>
  <c r="D50" i="3"/>
  <c r="E59" i="1"/>
  <c r="G59" i="1"/>
  <c r="B61" i="1"/>
  <c r="C60" i="1"/>
  <c r="B62" i="1" l="1"/>
  <c r="C61" i="1"/>
  <c r="G60" i="1"/>
  <c r="E60" i="1"/>
  <c r="E51" i="3"/>
  <c r="D51" i="3"/>
  <c r="B52" i="3"/>
  <c r="A53" i="3"/>
  <c r="B53" i="3" l="1"/>
  <c r="A54" i="3"/>
  <c r="E52" i="3"/>
  <c r="D52" i="3"/>
  <c r="G61" i="1"/>
  <c r="E61" i="1"/>
  <c r="C62" i="1"/>
  <c r="B63" i="1"/>
  <c r="E62" i="1" l="1"/>
  <c r="G62" i="1"/>
  <c r="B64" i="1"/>
  <c r="C63" i="1"/>
  <c r="B54" i="3"/>
  <c r="A55" i="3"/>
  <c r="E53" i="3"/>
  <c r="D53" i="3"/>
  <c r="B55" i="3" l="1"/>
  <c r="A56" i="3"/>
  <c r="E54" i="3"/>
  <c r="D54" i="3"/>
  <c r="G63" i="1"/>
  <c r="E63" i="1"/>
  <c r="B65" i="1"/>
  <c r="C64" i="1"/>
  <c r="E64" i="1" l="1"/>
  <c r="G64" i="1"/>
  <c r="C65" i="1"/>
  <c r="B66" i="1"/>
  <c r="A57" i="3"/>
  <c r="B56" i="3"/>
  <c r="E55" i="3"/>
  <c r="D55" i="3"/>
  <c r="E56" i="3" l="1"/>
  <c r="D56" i="3"/>
  <c r="B57" i="3"/>
  <c r="A58" i="3"/>
  <c r="B67" i="1"/>
  <c r="C66" i="1"/>
  <c r="G65" i="1"/>
  <c r="E65" i="1"/>
  <c r="G66" i="1" l="1"/>
  <c r="E66" i="1"/>
  <c r="B68" i="1"/>
  <c r="C67" i="1"/>
  <c r="B58" i="3"/>
  <c r="A59" i="3"/>
  <c r="E57" i="3"/>
  <c r="D57" i="3"/>
  <c r="A60" i="3" l="1"/>
  <c r="B59" i="3"/>
  <c r="D58" i="3"/>
  <c r="E58" i="3"/>
  <c r="E67" i="1"/>
  <c r="G67" i="1"/>
  <c r="C68" i="1"/>
  <c r="B69" i="1"/>
  <c r="G68" i="1" l="1"/>
  <c r="E68" i="1"/>
  <c r="B70" i="1"/>
  <c r="C69" i="1"/>
  <c r="E59" i="3"/>
  <c r="D59" i="3"/>
  <c r="B60" i="3"/>
  <c r="A61" i="3"/>
  <c r="E60" i="3" l="1"/>
  <c r="D60" i="3"/>
  <c r="A62" i="3"/>
  <c r="B61" i="3"/>
  <c r="E69" i="1"/>
  <c r="G69" i="1"/>
  <c r="B71" i="1"/>
  <c r="C70" i="1"/>
  <c r="G70" i="1" l="1"/>
  <c r="E70" i="1"/>
  <c r="B72" i="1"/>
  <c r="C71" i="1"/>
  <c r="E61" i="3"/>
  <c r="D61" i="3"/>
  <c r="B62" i="3"/>
  <c r="A63" i="3"/>
  <c r="A64" i="3" l="1"/>
  <c r="B63" i="3"/>
  <c r="E62" i="3"/>
  <c r="D62" i="3"/>
  <c r="G71" i="1"/>
  <c r="E71" i="1"/>
  <c r="C72" i="1"/>
  <c r="B73" i="1"/>
  <c r="B74" i="1" l="1"/>
  <c r="C73" i="1"/>
  <c r="E72" i="1"/>
  <c r="G72" i="1"/>
  <c r="E63" i="3"/>
  <c r="D63" i="3"/>
  <c r="A65" i="3"/>
  <c r="B64" i="3"/>
  <c r="B65" i="3" l="1"/>
  <c r="A66" i="3"/>
  <c r="E64" i="3"/>
  <c r="D64" i="3"/>
  <c r="E73" i="1"/>
  <c r="G73" i="1"/>
  <c r="B75" i="1"/>
  <c r="C74" i="1"/>
  <c r="E74" i="1" l="1"/>
  <c r="G74" i="1"/>
  <c r="C75" i="1"/>
  <c r="B76" i="1"/>
  <c r="A67" i="3"/>
  <c r="B66" i="3"/>
  <c r="E65" i="3"/>
  <c r="D65" i="3"/>
  <c r="E66" i="3" l="1"/>
  <c r="D66" i="3"/>
  <c r="B67" i="3"/>
  <c r="A68" i="3"/>
  <c r="B77" i="1"/>
  <c r="C76" i="1"/>
  <c r="E75" i="1"/>
  <c r="G75" i="1"/>
  <c r="G76" i="1" l="1"/>
  <c r="E76" i="1"/>
  <c r="B78" i="1"/>
  <c r="C77" i="1"/>
  <c r="B68" i="3"/>
  <c r="A69" i="3"/>
  <c r="E67" i="3"/>
  <c r="D67" i="3"/>
  <c r="A70" i="3" l="1"/>
  <c r="B69" i="3"/>
  <c r="E68" i="3"/>
  <c r="D68" i="3"/>
  <c r="E77" i="1"/>
  <c r="G77" i="1"/>
  <c r="C78" i="1"/>
  <c r="B79" i="1"/>
  <c r="B80" i="1" l="1"/>
  <c r="C79" i="1"/>
  <c r="E78" i="1"/>
  <c r="G78" i="1"/>
  <c r="E69" i="3"/>
  <c r="D69" i="3"/>
  <c r="B70" i="3"/>
  <c r="A71" i="3"/>
  <c r="E70" i="3" l="1"/>
  <c r="D70" i="3"/>
  <c r="B71" i="3"/>
  <c r="A72" i="3"/>
  <c r="E79" i="1"/>
  <c r="G79" i="1"/>
  <c r="B81" i="1"/>
  <c r="C80" i="1"/>
  <c r="G80" i="1" l="1"/>
  <c r="E80" i="1"/>
  <c r="B82" i="1"/>
  <c r="C81" i="1"/>
  <c r="B72" i="3"/>
  <c r="A73" i="3"/>
  <c r="D71" i="3"/>
  <c r="E71" i="3"/>
  <c r="A74" i="3" l="1"/>
  <c r="B73" i="3"/>
  <c r="E72" i="3"/>
  <c r="D72" i="3"/>
  <c r="E81" i="1"/>
  <c r="G81" i="1"/>
  <c r="C82" i="1"/>
  <c r="B83" i="1"/>
  <c r="E82" i="1" l="1"/>
  <c r="G82" i="1"/>
  <c r="B84" i="1"/>
  <c r="C83" i="1"/>
  <c r="E73" i="3"/>
  <c r="D73" i="3"/>
  <c r="A75" i="3"/>
  <c r="B74" i="3"/>
  <c r="E74" i="3" l="1"/>
  <c r="D74" i="3"/>
  <c r="B75" i="3"/>
  <c r="A76" i="3"/>
  <c r="E83" i="1"/>
  <c r="G83" i="1"/>
  <c r="B85" i="1"/>
  <c r="C84" i="1"/>
  <c r="C85" i="1" l="1"/>
  <c r="B86" i="1"/>
  <c r="E84" i="1"/>
  <c r="G84" i="1"/>
  <c r="B76" i="3"/>
  <c r="A77" i="3"/>
  <c r="D75" i="3"/>
  <c r="E75" i="3"/>
  <c r="B77" i="3" l="1"/>
  <c r="A78" i="3"/>
  <c r="E76" i="3"/>
  <c r="D76" i="3"/>
  <c r="B87" i="1"/>
  <c r="C86" i="1"/>
  <c r="E85" i="1"/>
  <c r="G85" i="1"/>
  <c r="E86" i="1" l="1"/>
  <c r="G86" i="1"/>
  <c r="B88" i="1"/>
  <c r="C87" i="1"/>
  <c r="B78" i="3"/>
  <c r="A79" i="3"/>
  <c r="E77" i="3"/>
  <c r="D77" i="3"/>
  <c r="A80" i="3" l="1"/>
  <c r="B79" i="3"/>
  <c r="D78" i="3"/>
  <c r="E78" i="3"/>
  <c r="E87" i="1"/>
  <c r="G87" i="1"/>
  <c r="C88" i="1"/>
  <c r="B89" i="1"/>
  <c r="E88" i="1" l="1"/>
  <c r="G88" i="1"/>
  <c r="B90" i="1"/>
  <c r="C89" i="1"/>
  <c r="E79" i="3"/>
  <c r="D79" i="3"/>
  <c r="B80" i="3"/>
  <c r="A81" i="3"/>
  <c r="B81" i="3" l="1"/>
  <c r="A82" i="3"/>
  <c r="E80" i="3"/>
  <c r="D80" i="3"/>
  <c r="E89" i="1"/>
  <c r="G89" i="1"/>
  <c r="B91" i="1"/>
  <c r="C90" i="1"/>
  <c r="G90" i="1" l="1"/>
  <c r="E90" i="1"/>
  <c r="B92" i="1"/>
  <c r="C91" i="1"/>
  <c r="B82" i="3"/>
  <c r="A83" i="3"/>
  <c r="E81" i="3"/>
  <c r="D81" i="3"/>
  <c r="A84" i="3" l="1"/>
  <c r="B83" i="3"/>
  <c r="E82" i="3"/>
  <c r="D82" i="3"/>
  <c r="E91" i="1"/>
  <c r="G91" i="1"/>
  <c r="B93" i="1"/>
  <c r="C92" i="1"/>
  <c r="E92" i="1" l="1"/>
  <c r="G92" i="1"/>
  <c r="B94" i="1"/>
  <c r="C93" i="1"/>
  <c r="E83" i="3"/>
  <c r="D83" i="3"/>
  <c r="A85" i="3"/>
  <c r="B84" i="3"/>
  <c r="E84" i="3" l="1"/>
  <c r="D84" i="3"/>
  <c r="B85" i="3"/>
  <c r="A86" i="3"/>
  <c r="E93" i="1"/>
  <c r="G93" i="1"/>
  <c r="B95" i="1"/>
  <c r="C94" i="1"/>
  <c r="E94" i="1" l="1"/>
  <c r="G94" i="1"/>
  <c r="B96" i="1"/>
  <c r="C95" i="1"/>
  <c r="B86" i="3"/>
  <c r="A87" i="3"/>
  <c r="E85" i="3"/>
  <c r="D85" i="3"/>
  <c r="B87" i="3" l="1"/>
  <c r="A88" i="3"/>
  <c r="E86" i="3"/>
  <c r="D86" i="3"/>
  <c r="E95" i="1"/>
  <c r="G95" i="1"/>
  <c r="B97" i="1"/>
  <c r="C96" i="1"/>
  <c r="G96" i="1" l="1"/>
  <c r="E96" i="1"/>
  <c r="B98" i="1"/>
  <c r="C97" i="1"/>
  <c r="A89" i="3"/>
  <c r="B88" i="3"/>
  <c r="E87" i="3"/>
  <c r="D87" i="3"/>
  <c r="E88" i="3" l="1"/>
  <c r="D88" i="3"/>
  <c r="A90" i="3"/>
  <c r="B89" i="3"/>
  <c r="E97" i="1"/>
  <c r="G97" i="1"/>
  <c r="B99" i="1"/>
  <c r="C98" i="1"/>
  <c r="E98" i="1" l="1"/>
  <c r="G98" i="1"/>
  <c r="B100" i="1"/>
  <c r="C99" i="1"/>
  <c r="E89" i="3"/>
  <c r="D89" i="3"/>
  <c r="B90" i="3"/>
  <c r="A91" i="3"/>
  <c r="E90" i="3" l="1"/>
  <c r="D90" i="3"/>
  <c r="A92" i="3"/>
  <c r="B91" i="3"/>
  <c r="E99" i="1"/>
  <c r="G99" i="1"/>
  <c r="B101" i="1"/>
  <c r="C100" i="1"/>
  <c r="B102" i="1" l="1"/>
  <c r="C101" i="1"/>
  <c r="E100" i="1"/>
  <c r="G100" i="1"/>
  <c r="E91" i="3"/>
  <c r="D91" i="3"/>
  <c r="B92" i="3"/>
  <c r="A93" i="3"/>
  <c r="B93" i="3" l="1"/>
  <c r="A94" i="3"/>
  <c r="E92" i="3"/>
  <c r="D92" i="3"/>
  <c r="G101" i="1"/>
  <c r="E101" i="1"/>
  <c r="C102" i="1"/>
  <c r="B103" i="1"/>
  <c r="E102" i="1" l="1"/>
  <c r="G102" i="1"/>
  <c r="B104" i="1"/>
  <c r="C103" i="1"/>
  <c r="A95" i="3"/>
  <c r="B94" i="3"/>
  <c r="D93" i="3"/>
  <c r="E93" i="3"/>
  <c r="E94" i="3" l="1"/>
  <c r="D94" i="3"/>
  <c r="B95" i="3"/>
  <c r="A96" i="3"/>
  <c r="G103" i="1"/>
  <c r="E103" i="1"/>
  <c r="B105" i="1"/>
  <c r="C104" i="1"/>
  <c r="C105" i="1" l="1"/>
  <c r="B106" i="1"/>
  <c r="E104" i="1"/>
  <c r="G104" i="1"/>
  <c r="B96" i="3"/>
  <c r="A97" i="3"/>
  <c r="E95" i="3"/>
  <c r="D95" i="3"/>
  <c r="B97" i="3" l="1"/>
  <c r="A98" i="3"/>
  <c r="D96" i="3"/>
  <c r="E96" i="3"/>
  <c r="B107" i="1"/>
  <c r="C106" i="1"/>
  <c r="E105" i="1"/>
  <c r="G105" i="1"/>
  <c r="G106" i="1" l="1"/>
  <c r="E106" i="1"/>
  <c r="B108" i="1"/>
  <c r="C107" i="1"/>
  <c r="A99" i="3"/>
  <c r="B98" i="3"/>
  <c r="E97" i="3"/>
  <c r="D97" i="3"/>
  <c r="D98" i="3" l="1"/>
  <c r="E98" i="3"/>
  <c r="A100" i="3"/>
  <c r="B99" i="3"/>
  <c r="E107" i="1"/>
  <c r="G107" i="1"/>
  <c r="B109" i="1"/>
  <c r="C108" i="1"/>
  <c r="E108" i="1" l="1"/>
  <c r="G108" i="1"/>
  <c r="B110" i="1"/>
  <c r="C109" i="1"/>
  <c r="E99" i="3"/>
  <c r="D99" i="3"/>
  <c r="B100" i="3"/>
  <c r="A101" i="3"/>
  <c r="D100" i="3" l="1"/>
  <c r="E100" i="3"/>
  <c r="A102" i="3"/>
  <c r="B101" i="3"/>
  <c r="E109" i="1"/>
  <c r="G109" i="1"/>
  <c r="B111" i="1"/>
  <c r="C110" i="1"/>
  <c r="E110" i="1" l="1"/>
  <c r="G110" i="1"/>
  <c r="B112" i="1"/>
  <c r="C111" i="1"/>
  <c r="E101" i="3"/>
  <c r="D101" i="3"/>
  <c r="B102" i="3"/>
  <c r="A103" i="3"/>
  <c r="B103" i="3" l="1"/>
  <c r="A104" i="3"/>
  <c r="E102" i="3"/>
  <c r="D102" i="3"/>
  <c r="E111" i="1"/>
  <c r="G111" i="1"/>
  <c r="C112" i="1"/>
  <c r="B113" i="1"/>
  <c r="B114" i="1" l="1"/>
  <c r="C113" i="1"/>
  <c r="E112" i="1"/>
  <c r="G112" i="1"/>
  <c r="A105" i="3"/>
  <c r="B104" i="3"/>
  <c r="D103" i="3"/>
  <c r="E103" i="3"/>
  <c r="E104" i="3" l="1"/>
  <c r="D104" i="3"/>
  <c r="B105" i="3"/>
  <c r="A106" i="3"/>
  <c r="E113" i="1"/>
  <c r="G113" i="1"/>
  <c r="B115" i="1"/>
  <c r="C114" i="1"/>
  <c r="E114" i="1" l="1"/>
  <c r="G114" i="1"/>
  <c r="B116" i="1"/>
  <c r="C115" i="1"/>
  <c r="B106" i="3"/>
  <c r="A107" i="3"/>
  <c r="E105" i="3"/>
  <c r="D105" i="3"/>
  <c r="B107" i="3" l="1"/>
  <c r="A108" i="3"/>
  <c r="E106" i="3"/>
  <c r="D106" i="3"/>
  <c r="G115" i="1"/>
  <c r="E115" i="1"/>
  <c r="B117" i="1"/>
  <c r="C116" i="1"/>
  <c r="E116" i="1" l="1"/>
  <c r="G116" i="1"/>
  <c r="B118" i="1"/>
  <c r="C117" i="1"/>
  <c r="A109" i="3"/>
  <c r="B108" i="3"/>
  <c r="E107" i="3"/>
  <c r="D107" i="3"/>
  <c r="D108" i="3" l="1"/>
  <c r="E108" i="3"/>
  <c r="A110" i="3"/>
  <c r="B109" i="3"/>
  <c r="E117" i="1"/>
  <c r="G117" i="1"/>
  <c r="B119" i="1"/>
  <c r="C118" i="1"/>
  <c r="G118" i="1" l="1"/>
  <c r="E118" i="1"/>
  <c r="B120" i="1"/>
  <c r="C119" i="1"/>
  <c r="E109" i="3"/>
  <c r="D109" i="3"/>
  <c r="B110" i="3"/>
  <c r="A111" i="3"/>
  <c r="D110" i="3" l="1"/>
  <c r="E110" i="3"/>
  <c r="B111" i="3"/>
  <c r="A112" i="3"/>
  <c r="E119" i="1"/>
  <c r="G119" i="1"/>
  <c r="B121" i="1"/>
  <c r="C120" i="1"/>
  <c r="B122" i="1" l="1"/>
  <c r="C121" i="1"/>
  <c r="G120" i="1"/>
  <c r="E120" i="1"/>
  <c r="A113" i="3"/>
  <c r="B112" i="3"/>
  <c r="D111" i="3"/>
  <c r="E111" i="3"/>
  <c r="E112" i="3" l="1"/>
  <c r="D112" i="3"/>
  <c r="A114" i="3"/>
  <c r="B113" i="3"/>
  <c r="G121" i="1"/>
  <c r="E121" i="1"/>
  <c r="B123" i="1"/>
  <c r="C122" i="1"/>
  <c r="E122" i="1" l="1"/>
  <c r="G122" i="1"/>
  <c r="B124" i="1"/>
  <c r="C123" i="1"/>
  <c r="E113" i="3"/>
  <c r="D113" i="3"/>
  <c r="B114" i="3"/>
  <c r="A115" i="3"/>
  <c r="A116" i="3" l="1"/>
  <c r="B115" i="3"/>
  <c r="E114" i="3"/>
  <c r="D114" i="3"/>
  <c r="G123" i="1"/>
  <c r="E123" i="1"/>
  <c r="B125" i="1"/>
  <c r="C124" i="1"/>
  <c r="E124" i="1" l="1"/>
  <c r="G124" i="1"/>
  <c r="B126" i="1"/>
  <c r="C125" i="1"/>
  <c r="E115" i="3"/>
  <c r="D115" i="3"/>
  <c r="A117" i="3"/>
  <c r="B116" i="3"/>
  <c r="D116" i="3" l="1"/>
  <c r="E116" i="3"/>
  <c r="A118" i="3"/>
  <c r="B117" i="3"/>
  <c r="G125" i="1"/>
  <c r="E125" i="1"/>
  <c r="B127" i="1"/>
  <c r="C126" i="1"/>
  <c r="E126" i="1" l="1"/>
  <c r="G126" i="1"/>
  <c r="C127" i="1"/>
  <c r="B128" i="1"/>
  <c r="E117" i="3"/>
  <c r="D117" i="3"/>
  <c r="A119" i="3"/>
  <c r="B118" i="3"/>
  <c r="E118" i="3" l="1"/>
  <c r="D118" i="3"/>
  <c r="B119" i="3"/>
  <c r="A120" i="3"/>
  <c r="B129" i="1"/>
  <c r="C128" i="1"/>
  <c r="E127" i="1"/>
  <c r="G127" i="1"/>
  <c r="G128" i="1" l="1"/>
  <c r="E128" i="1"/>
  <c r="B130" i="1"/>
  <c r="C129" i="1"/>
  <c r="A121" i="3"/>
  <c r="B120" i="3"/>
  <c r="D119" i="3"/>
  <c r="E119" i="3"/>
  <c r="E120" i="3" l="1"/>
  <c r="D120" i="3"/>
  <c r="B121" i="3"/>
  <c r="A122" i="3"/>
  <c r="E129" i="1"/>
  <c r="G129" i="1"/>
  <c r="C130" i="1"/>
  <c r="B131" i="1"/>
  <c r="B132" i="1" l="1"/>
  <c r="C131" i="1"/>
  <c r="E130" i="1"/>
  <c r="G130" i="1"/>
  <c r="B122" i="3"/>
  <c r="A123" i="3"/>
  <c r="D121" i="3"/>
  <c r="E121" i="3"/>
  <c r="A124" i="3" l="1"/>
  <c r="B123" i="3"/>
  <c r="E122" i="3"/>
  <c r="D122" i="3"/>
  <c r="G131" i="1"/>
  <c r="E131" i="1"/>
  <c r="B133" i="1"/>
  <c r="C132" i="1"/>
  <c r="E132" i="1" l="1"/>
  <c r="G132" i="1"/>
  <c r="C133" i="1"/>
  <c r="B134" i="1"/>
  <c r="E123" i="3"/>
  <c r="D123" i="3"/>
  <c r="B124" i="3"/>
  <c r="A125" i="3"/>
  <c r="A126" i="3" l="1"/>
  <c r="B125" i="3"/>
  <c r="D124" i="3"/>
  <c r="E124" i="3"/>
  <c r="B135" i="1"/>
  <c r="C134" i="1"/>
  <c r="E133" i="1"/>
  <c r="G133" i="1"/>
  <c r="E134" i="1" l="1"/>
  <c r="G134" i="1"/>
  <c r="B136" i="1"/>
  <c r="C135" i="1"/>
  <c r="E125" i="3"/>
  <c r="D125" i="3"/>
  <c r="A127" i="3"/>
  <c r="B126" i="3"/>
  <c r="D126" i="3" l="1"/>
  <c r="E126" i="3"/>
  <c r="B127" i="3"/>
  <c r="A128" i="3"/>
  <c r="E135" i="1"/>
  <c r="G135" i="1"/>
  <c r="B137" i="1"/>
  <c r="C136" i="1"/>
  <c r="E136" i="1" l="1"/>
  <c r="G136" i="1"/>
  <c r="C137" i="1"/>
  <c r="B138" i="1"/>
  <c r="A129" i="3"/>
  <c r="B128" i="3"/>
  <c r="D127" i="3"/>
  <c r="E127" i="3"/>
  <c r="E128" i="3" l="1"/>
  <c r="D128" i="3"/>
  <c r="A130" i="3"/>
  <c r="B129" i="3"/>
  <c r="B139" i="1"/>
  <c r="C138" i="1"/>
  <c r="E137" i="1"/>
  <c r="G137" i="1"/>
  <c r="G138" i="1" l="1"/>
  <c r="E138" i="1"/>
  <c r="B140" i="1"/>
  <c r="C139" i="1"/>
  <c r="E129" i="3"/>
  <c r="D129" i="3"/>
  <c r="B130" i="3"/>
  <c r="A131" i="3"/>
  <c r="B131" i="3" l="1"/>
  <c r="A132" i="3"/>
  <c r="E130" i="3"/>
  <c r="D130" i="3"/>
  <c r="E139" i="1"/>
  <c r="G139" i="1"/>
  <c r="B141" i="1"/>
  <c r="C140" i="1"/>
  <c r="G140" i="1" l="1"/>
  <c r="E140" i="1"/>
  <c r="B142" i="1"/>
  <c r="C141" i="1"/>
  <c r="B132" i="3"/>
  <c r="A133" i="3"/>
  <c r="D131" i="3"/>
  <c r="E131" i="3"/>
  <c r="A134" i="3" l="1"/>
  <c r="B133" i="3"/>
  <c r="E132" i="3"/>
  <c r="D132" i="3"/>
  <c r="G141" i="1"/>
  <c r="E141" i="1"/>
  <c r="C142" i="1"/>
  <c r="B143" i="1"/>
  <c r="G142" i="1" l="1"/>
  <c r="E142" i="1"/>
  <c r="C143" i="1"/>
  <c r="B144" i="1"/>
  <c r="E133" i="3"/>
  <c r="D133" i="3"/>
  <c r="A135" i="3"/>
  <c r="B134" i="3"/>
  <c r="B135" i="3" l="1"/>
  <c r="A136" i="3"/>
  <c r="D134" i="3"/>
  <c r="E134" i="3"/>
  <c r="B145" i="1"/>
  <c r="C144" i="1"/>
  <c r="G143" i="1"/>
  <c r="E143" i="1"/>
  <c r="G144" i="1" l="1"/>
  <c r="E144" i="1"/>
  <c r="C145" i="1"/>
  <c r="B146" i="1"/>
  <c r="A137" i="3"/>
  <c r="B136" i="3"/>
  <c r="D135" i="3"/>
  <c r="E135" i="3"/>
  <c r="D136" i="3" l="1"/>
  <c r="E136" i="3"/>
  <c r="A138" i="3"/>
  <c r="B137" i="3"/>
  <c r="C146" i="1"/>
  <c r="B147" i="1"/>
  <c r="E145" i="1"/>
  <c r="G145" i="1"/>
  <c r="C147" i="1" l="1"/>
  <c r="B148" i="1"/>
  <c r="E146" i="1"/>
  <c r="G146" i="1"/>
  <c r="E137" i="3"/>
  <c r="D137" i="3"/>
  <c r="A139" i="3"/>
  <c r="B138" i="3"/>
  <c r="B139" i="3" l="1"/>
  <c r="A140" i="3"/>
  <c r="E138" i="3"/>
  <c r="D138" i="3"/>
  <c r="C148" i="1"/>
  <c r="B149" i="1"/>
  <c r="G147" i="1"/>
  <c r="E147" i="1"/>
  <c r="B150" i="1" l="1"/>
  <c r="C149" i="1"/>
  <c r="G148" i="1"/>
  <c r="E148" i="1"/>
  <c r="A141" i="3"/>
  <c r="B140" i="3"/>
  <c r="D139" i="3"/>
  <c r="E139" i="3"/>
  <c r="E140" i="3" l="1"/>
  <c r="D140" i="3"/>
  <c r="A142" i="3"/>
  <c r="B141" i="3"/>
  <c r="G149" i="1"/>
  <c r="E149" i="1"/>
  <c r="B151" i="1"/>
  <c r="C150" i="1"/>
  <c r="E150" i="1" l="1"/>
  <c r="G150" i="1"/>
  <c r="B152" i="1"/>
  <c r="C151" i="1"/>
  <c r="D141" i="3"/>
  <c r="E141" i="3"/>
  <c r="B142" i="3"/>
  <c r="A143" i="3"/>
  <c r="A144" i="3" l="1"/>
  <c r="B143" i="3"/>
  <c r="D142" i="3"/>
  <c r="E142" i="3"/>
  <c r="G151" i="1"/>
  <c r="E151" i="1"/>
  <c r="C152" i="1"/>
  <c r="B153" i="1"/>
  <c r="G152" i="1" l="1"/>
  <c r="E152" i="1"/>
  <c r="C153" i="1"/>
  <c r="B154" i="1"/>
  <c r="E143" i="3"/>
  <c r="D143" i="3"/>
  <c r="B144" i="3"/>
  <c r="A145" i="3"/>
  <c r="A146" i="3" l="1"/>
  <c r="B145" i="3"/>
  <c r="D144" i="3"/>
  <c r="E144" i="3"/>
  <c r="C154" i="1"/>
  <c r="B155" i="1"/>
  <c r="G153" i="1"/>
  <c r="E153" i="1"/>
  <c r="B156" i="1" l="1"/>
  <c r="C155" i="1"/>
  <c r="G154" i="1"/>
  <c r="E154" i="1"/>
  <c r="E145" i="3"/>
  <c r="D145" i="3"/>
  <c r="B146" i="3"/>
  <c r="A147" i="3"/>
  <c r="B147" i="3" l="1"/>
  <c r="A148" i="3"/>
  <c r="D146" i="3"/>
  <c r="E146" i="3"/>
  <c r="G155" i="1"/>
  <c r="E155" i="1"/>
  <c r="B157" i="1"/>
  <c r="C156" i="1"/>
  <c r="C157" i="1" l="1"/>
  <c r="B158" i="1"/>
  <c r="E156" i="1"/>
  <c r="G156" i="1"/>
  <c r="A149" i="3"/>
  <c r="B148" i="3"/>
  <c r="E147" i="3"/>
  <c r="D147" i="3"/>
  <c r="E148" i="3" l="1"/>
  <c r="D148" i="3"/>
  <c r="B149" i="3"/>
  <c r="A150" i="3"/>
  <c r="C158" i="1"/>
  <c r="B159" i="1"/>
  <c r="G157" i="1"/>
  <c r="E157" i="1"/>
  <c r="C159" i="1" l="1"/>
  <c r="B160" i="1"/>
  <c r="G158" i="1"/>
  <c r="E158" i="1"/>
  <c r="B150" i="3"/>
  <c r="A151" i="3"/>
  <c r="D149" i="3"/>
  <c r="E149" i="3"/>
  <c r="A152" i="3" l="1"/>
  <c r="B151" i="3"/>
  <c r="D150" i="3"/>
  <c r="E150" i="3"/>
  <c r="C160" i="1"/>
  <c r="B161" i="1"/>
  <c r="G159" i="1"/>
  <c r="E159" i="1"/>
  <c r="B162" i="1" l="1"/>
  <c r="C161" i="1"/>
  <c r="E160" i="1"/>
  <c r="G160" i="1"/>
  <c r="D151" i="3"/>
  <c r="E151" i="3"/>
  <c r="B152" i="3"/>
  <c r="A153" i="3"/>
  <c r="A154" i="3" l="1"/>
  <c r="B153" i="3"/>
  <c r="D152" i="3"/>
  <c r="E152" i="3"/>
  <c r="E161" i="1"/>
  <c r="G161" i="1"/>
  <c r="C162" i="1"/>
  <c r="B163" i="1"/>
  <c r="G162" i="1" l="1"/>
  <c r="E162" i="1"/>
  <c r="B164" i="1"/>
  <c r="C163" i="1"/>
  <c r="E153" i="3"/>
  <c r="D153" i="3"/>
  <c r="A155" i="3"/>
  <c r="B154" i="3"/>
  <c r="E154" i="3" l="1"/>
  <c r="D154" i="3"/>
  <c r="B155" i="3"/>
  <c r="A156" i="3"/>
  <c r="G163" i="1"/>
  <c r="E163" i="1"/>
  <c r="B165" i="1"/>
  <c r="C164" i="1"/>
  <c r="B166" i="1" l="1"/>
  <c r="C165" i="1"/>
  <c r="G164" i="1"/>
  <c r="E164" i="1"/>
  <c r="B156" i="3"/>
  <c r="A157" i="3"/>
  <c r="D155" i="3"/>
  <c r="E155" i="3"/>
  <c r="B157" i="3" l="1"/>
  <c r="A158" i="3"/>
  <c r="D156" i="3"/>
  <c r="E156" i="3"/>
  <c r="G165" i="1"/>
  <c r="E165" i="1"/>
  <c r="B167" i="1"/>
  <c r="C166" i="1"/>
  <c r="C167" i="1" l="1"/>
  <c r="B168" i="1"/>
  <c r="G166" i="1"/>
  <c r="E166" i="1"/>
  <c r="A159" i="3"/>
  <c r="B158" i="3"/>
  <c r="E157" i="3"/>
  <c r="D157" i="3"/>
  <c r="D158" i="3" l="1"/>
  <c r="E158" i="3"/>
  <c r="A160" i="3"/>
  <c r="B159" i="3"/>
  <c r="B169" i="1"/>
  <c r="C168" i="1"/>
  <c r="G167" i="1"/>
  <c r="E167" i="1"/>
  <c r="E168" i="1" l="1"/>
  <c r="G168" i="1"/>
  <c r="B170" i="1"/>
  <c r="C169" i="1"/>
  <c r="E159" i="3"/>
  <c r="D159" i="3"/>
  <c r="B160" i="3"/>
  <c r="A161" i="3"/>
  <c r="A162" i="3" l="1"/>
  <c r="B161" i="3"/>
  <c r="E160" i="3"/>
  <c r="D160" i="3"/>
  <c r="G169" i="1"/>
  <c r="E169" i="1"/>
  <c r="B171" i="1"/>
  <c r="C170" i="1"/>
  <c r="E170" i="1" l="1"/>
  <c r="G170" i="1"/>
  <c r="C171" i="1"/>
  <c r="B172" i="1"/>
  <c r="E161" i="3"/>
  <c r="D161" i="3"/>
  <c r="A163" i="3"/>
  <c r="B162" i="3"/>
  <c r="D162" i="3" l="1"/>
  <c r="E162" i="3"/>
  <c r="B163" i="3"/>
  <c r="A164" i="3"/>
  <c r="C172" i="1"/>
  <c r="B173" i="1"/>
  <c r="E171" i="1"/>
  <c r="G171" i="1"/>
  <c r="C173" i="1" l="1"/>
  <c r="B174" i="1"/>
  <c r="G172" i="1"/>
  <c r="E172" i="1"/>
  <c r="B164" i="3"/>
  <c r="A165" i="3"/>
  <c r="E163" i="3"/>
  <c r="D163" i="3"/>
  <c r="A166" i="3" l="1"/>
  <c r="B165" i="3"/>
  <c r="D164" i="3"/>
  <c r="E164" i="3"/>
  <c r="C174" i="1"/>
  <c r="B175" i="1"/>
  <c r="G173" i="1"/>
  <c r="E173" i="1"/>
  <c r="B176" i="1" l="1"/>
  <c r="C175" i="1"/>
  <c r="G174" i="1"/>
  <c r="E174" i="1"/>
  <c r="E165" i="3"/>
  <c r="D165" i="3"/>
  <c r="A167" i="3"/>
  <c r="B166" i="3"/>
  <c r="E166" i="3" l="1"/>
  <c r="D166" i="3"/>
  <c r="B167" i="3"/>
  <c r="A168" i="3"/>
  <c r="E175" i="1"/>
  <c r="G175" i="1"/>
  <c r="C176" i="1"/>
  <c r="B177" i="1"/>
  <c r="C177" i="1" l="1"/>
  <c r="B178" i="1"/>
  <c r="E176" i="1"/>
  <c r="G176" i="1"/>
  <c r="B168" i="3"/>
  <c r="A169" i="3"/>
  <c r="D167" i="3"/>
  <c r="E167" i="3"/>
  <c r="A170" i="3" l="1"/>
  <c r="B169" i="3"/>
  <c r="D168" i="3"/>
  <c r="E168" i="3"/>
  <c r="C178" i="1"/>
  <c r="B179" i="1"/>
  <c r="G177" i="1"/>
  <c r="E177" i="1"/>
  <c r="B180" i="1" l="1"/>
  <c r="C179" i="1"/>
  <c r="G178" i="1"/>
  <c r="E178" i="1"/>
  <c r="E169" i="3"/>
  <c r="D169" i="3"/>
  <c r="A171" i="3"/>
  <c r="B170" i="3"/>
  <c r="E170" i="3" l="1"/>
  <c r="D170" i="3"/>
  <c r="A172" i="3"/>
  <c r="B171" i="3"/>
  <c r="G179" i="1"/>
  <c r="E179" i="1"/>
  <c r="B181" i="1"/>
  <c r="C180" i="1"/>
  <c r="G180" i="1" l="1"/>
  <c r="E180" i="1"/>
  <c r="C181" i="1"/>
  <c r="B182" i="1"/>
  <c r="E171" i="3"/>
  <c r="D171" i="3"/>
  <c r="B172" i="3"/>
  <c r="A173" i="3"/>
  <c r="B173" i="3" l="1"/>
  <c r="A174" i="3"/>
  <c r="E172" i="3"/>
  <c r="D172" i="3"/>
  <c r="C182" i="1"/>
  <c r="B183" i="1"/>
  <c r="E181" i="1"/>
  <c r="G181" i="1"/>
  <c r="B184" i="1" l="1"/>
  <c r="C183" i="1"/>
  <c r="G182" i="1"/>
  <c r="E182" i="1"/>
  <c r="B174" i="3"/>
  <c r="A175" i="3"/>
  <c r="E173" i="3"/>
  <c r="D173" i="3"/>
  <c r="B175" i="3" l="1"/>
  <c r="A176" i="3"/>
  <c r="E174" i="3"/>
  <c r="D174" i="3"/>
  <c r="G183" i="1"/>
  <c r="E183" i="1"/>
  <c r="C184" i="1"/>
  <c r="B185" i="1"/>
  <c r="G184" i="1" l="1"/>
  <c r="E184" i="1"/>
  <c r="C185" i="1"/>
  <c r="B186" i="1"/>
  <c r="A177" i="3"/>
  <c r="B176" i="3"/>
  <c r="E175" i="3"/>
  <c r="D175" i="3"/>
  <c r="E176" i="3" l="1"/>
  <c r="D176" i="3"/>
  <c r="A178" i="3"/>
  <c r="B177" i="3"/>
  <c r="B187" i="1"/>
  <c r="C186" i="1"/>
  <c r="G185" i="1"/>
  <c r="E185" i="1"/>
  <c r="E186" i="1" l="1"/>
  <c r="G186" i="1"/>
  <c r="C187" i="1"/>
  <c r="B188" i="1"/>
  <c r="D177" i="3"/>
  <c r="E177" i="3"/>
  <c r="B178" i="3"/>
  <c r="A179" i="3"/>
  <c r="A180" i="3" l="1"/>
  <c r="B179" i="3"/>
  <c r="D178" i="3"/>
  <c r="E178" i="3"/>
  <c r="C188" i="1"/>
  <c r="B189" i="1"/>
  <c r="G187" i="1"/>
  <c r="E187" i="1"/>
  <c r="B190" i="1" l="1"/>
  <c r="C189" i="1"/>
  <c r="G188" i="1"/>
  <c r="E188" i="1"/>
  <c r="E179" i="3"/>
  <c r="D179" i="3"/>
  <c r="A181" i="3"/>
  <c r="B180" i="3"/>
  <c r="E180" i="3" l="1"/>
  <c r="D180" i="3"/>
  <c r="B181" i="3"/>
  <c r="A182" i="3"/>
  <c r="G189" i="1"/>
  <c r="E189" i="1"/>
  <c r="B191" i="1"/>
  <c r="C190" i="1"/>
  <c r="B192" i="1" l="1"/>
  <c r="C191" i="1"/>
  <c r="E190" i="1"/>
  <c r="G190" i="1"/>
  <c r="B182" i="3"/>
  <c r="A183" i="3"/>
  <c r="D181" i="3"/>
  <c r="E181" i="3"/>
  <c r="B183" i="3" l="1"/>
  <c r="A184" i="3"/>
  <c r="D182" i="3"/>
  <c r="E182" i="3"/>
  <c r="E191" i="1"/>
  <c r="G191" i="1"/>
  <c r="C192" i="1"/>
  <c r="B193" i="1"/>
  <c r="G192" i="1" l="1"/>
  <c r="E192" i="1"/>
  <c r="C193" i="1"/>
  <c r="B194" i="1"/>
  <c r="B184" i="3"/>
  <c r="A185" i="3"/>
  <c r="E183" i="3"/>
  <c r="D183" i="3"/>
  <c r="A186" i="3" l="1"/>
  <c r="B185" i="3"/>
  <c r="E184" i="3"/>
  <c r="D184" i="3"/>
  <c r="B195" i="1"/>
  <c r="C194" i="1"/>
  <c r="E193" i="1"/>
  <c r="G193" i="1"/>
  <c r="G194" i="1" l="1"/>
  <c r="E194" i="1"/>
  <c r="C195" i="1"/>
  <c r="B196" i="1"/>
  <c r="E185" i="3"/>
  <c r="D185" i="3"/>
  <c r="A187" i="3"/>
  <c r="B186" i="3"/>
  <c r="E186" i="3" l="1"/>
  <c r="D186" i="3"/>
  <c r="A188" i="3"/>
  <c r="B187" i="3"/>
  <c r="B197" i="1"/>
  <c r="C196" i="1"/>
  <c r="E195" i="1"/>
  <c r="G195" i="1"/>
  <c r="G196" i="1" l="1"/>
  <c r="E196" i="1"/>
  <c r="C197" i="1"/>
  <c r="B198" i="1"/>
  <c r="E187" i="3"/>
  <c r="D187" i="3"/>
  <c r="B188" i="3"/>
  <c r="A189" i="3"/>
  <c r="A190" i="3" l="1"/>
  <c r="B189" i="3"/>
  <c r="E188" i="3"/>
  <c r="D188" i="3"/>
  <c r="C198" i="1"/>
  <c r="B199" i="1"/>
  <c r="G197" i="1"/>
  <c r="E197" i="1"/>
  <c r="B200" i="1" l="1"/>
  <c r="C199" i="1"/>
  <c r="G198" i="1"/>
  <c r="E198" i="1"/>
  <c r="E189" i="3"/>
  <c r="D189" i="3"/>
  <c r="B190" i="3"/>
  <c r="A191" i="3"/>
  <c r="E190" i="3" l="1"/>
  <c r="D190" i="3"/>
  <c r="A192" i="3"/>
  <c r="B191" i="3"/>
  <c r="G199" i="1"/>
  <c r="E199" i="1"/>
  <c r="B201" i="1"/>
  <c r="C200" i="1"/>
  <c r="E200" i="1" l="1"/>
  <c r="G200" i="1"/>
  <c r="B202" i="1"/>
  <c r="C201" i="1"/>
  <c r="E191" i="3"/>
  <c r="D191" i="3"/>
  <c r="A193" i="3"/>
  <c r="B192" i="3"/>
  <c r="B193" i="3" l="1"/>
  <c r="A194" i="3"/>
  <c r="E192" i="3"/>
  <c r="D192" i="3"/>
  <c r="G201" i="1"/>
  <c r="E201" i="1"/>
  <c r="C202" i="1"/>
  <c r="B203" i="1"/>
  <c r="C203" i="1" l="1"/>
  <c r="B204" i="1"/>
  <c r="E202" i="1"/>
  <c r="G202" i="1"/>
  <c r="B194" i="3"/>
  <c r="A195" i="3"/>
  <c r="D193" i="3"/>
  <c r="E193" i="3"/>
  <c r="A196" i="3" l="1"/>
  <c r="B195" i="3"/>
  <c r="D194" i="3"/>
  <c r="E194" i="3"/>
  <c r="B205" i="1"/>
  <c r="C204" i="1"/>
  <c r="G203" i="1"/>
  <c r="E203" i="1"/>
  <c r="G204" i="1" l="1"/>
  <c r="E204" i="1"/>
  <c r="B206" i="1"/>
  <c r="C205" i="1"/>
  <c r="E195" i="3"/>
  <c r="D195" i="3"/>
  <c r="B196" i="3"/>
  <c r="A197" i="3"/>
  <c r="D196" i="3" l="1"/>
  <c r="E196" i="3"/>
  <c r="A198" i="3"/>
  <c r="B197" i="3"/>
  <c r="E205" i="1"/>
  <c r="G205" i="1"/>
  <c r="C206" i="1"/>
  <c r="B207" i="1"/>
  <c r="E206" i="1" l="1"/>
  <c r="G206" i="1"/>
  <c r="C207" i="1"/>
  <c r="B208" i="1"/>
  <c r="E197" i="3"/>
  <c r="D197" i="3"/>
  <c r="B198" i="3"/>
  <c r="A199" i="3"/>
  <c r="E198" i="3" l="1"/>
  <c r="D198" i="3"/>
  <c r="B199" i="3"/>
  <c r="A200" i="3"/>
  <c r="B209" i="1"/>
  <c r="C208" i="1"/>
  <c r="G207" i="1"/>
  <c r="E207" i="1"/>
  <c r="G208" i="1" l="1"/>
  <c r="E208" i="1"/>
  <c r="C209" i="1"/>
  <c r="B210" i="1"/>
  <c r="B200" i="3"/>
  <c r="A201" i="3"/>
  <c r="D199" i="3"/>
  <c r="E199" i="3"/>
  <c r="A202" i="3" l="1"/>
  <c r="B201" i="3"/>
  <c r="E200" i="3"/>
  <c r="D200" i="3"/>
  <c r="C210" i="1"/>
  <c r="B211" i="1"/>
  <c r="G209" i="1"/>
  <c r="E209" i="1"/>
  <c r="B212" i="1" l="1"/>
  <c r="C211" i="1"/>
  <c r="E210" i="1"/>
  <c r="G210" i="1"/>
  <c r="E201" i="3"/>
  <c r="D201" i="3"/>
  <c r="A203" i="3"/>
  <c r="B202" i="3"/>
  <c r="D202" i="3" l="1"/>
  <c r="E202" i="3"/>
  <c r="B203" i="3"/>
  <c r="A204" i="3"/>
  <c r="E211" i="1"/>
  <c r="G211" i="1"/>
  <c r="C212" i="1"/>
  <c r="B213" i="1"/>
  <c r="B214" i="1" l="1"/>
  <c r="C213" i="1"/>
  <c r="G212" i="1"/>
  <c r="E212" i="1"/>
  <c r="B204" i="3"/>
  <c r="A205" i="3"/>
  <c r="E203" i="3"/>
  <c r="D203" i="3"/>
  <c r="A206" i="3" l="1"/>
  <c r="B205" i="3"/>
  <c r="E204" i="3"/>
  <c r="D204" i="3"/>
  <c r="G213" i="1"/>
  <c r="E213" i="1"/>
  <c r="B215" i="1"/>
  <c r="C214" i="1"/>
  <c r="B216" i="1" l="1"/>
  <c r="C215" i="1"/>
  <c r="G214" i="1"/>
  <c r="E214" i="1"/>
  <c r="E205" i="3"/>
  <c r="D205" i="3"/>
  <c r="A207" i="3"/>
  <c r="B206" i="3"/>
  <c r="E206" i="3" l="1"/>
  <c r="D206" i="3"/>
  <c r="A208" i="3"/>
  <c r="B207" i="3"/>
  <c r="G215" i="1"/>
  <c r="E215" i="1"/>
  <c r="B217" i="1"/>
  <c r="C216" i="1"/>
  <c r="G216" i="1" l="1"/>
  <c r="E216" i="1"/>
  <c r="C217" i="1"/>
  <c r="B218" i="1"/>
  <c r="E207" i="3"/>
  <c r="D207" i="3"/>
  <c r="B208" i="3"/>
  <c r="A209" i="3"/>
  <c r="E208" i="3" l="1"/>
  <c r="D208" i="3"/>
  <c r="A210" i="3"/>
  <c r="B209" i="3"/>
  <c r="B219" i="1"/>
  <c r="C218" i="1"/>
  <c r="G217" i="1"/>
  <c r="E217" i="1"/>
  <c r="G218" i="1" l="1"/>
  <c r="E218" i="1"/>
  <c r="B220" i="1"/>
  <c r="C219" i="1"/>
  <c r="E209" i="3"/>
  <c r="D209" i="3"/>
  <c r="B210" i="3"/>
  <c r="A211" i="3"/>
  <c r="A212" i="3" l="1"/>
  <c r="B211" i="3"/>
  <c r="E210" i="3"/>
  <c r="D210" i="3"/>
  <c r="G219" i="1"/>
  <c r="E219" i="1"/>
  <c r="C220" i="1"/>
  <c r="B221" i="1"/>
  <c r="B222" i="1" l="1"/>
  <c r="C221" i="1"/>
  <c r="E220" i="1"/>
  <c r="G220" i="1"/>
  <c r="E211" i="3"/>
  <c r="D211" i="3"/>
  <c r="A213" i="3"/>
  <c r="B212" i="3"/>
  <c r="D212" i="3" l="1"/>
  <c r="E212" i="3"/>
  <c r="B213" i="3"/>
  <c r="A214" i="3"/>
  <c r="G221" i="1"/>
  <c r="E221" i="1"/>
  <c r="C222" i="1"/>
  <c r="B223" i="1"/>
  <c r="C223" i="1" l="1"/>
  <c r="B224" i="1"/>
  <c r="G222" i="1"/>
  <c r="E222" i="1"/>
  <c r="A215" i="3"/>
  <c r="B214" i="3"/>
  <c r="E213" i="3"/>
  <c r="D213" i="3"/>
  <c r="E214" i="3" l="1"/>
  <c r="D214" i="3"/>
  <c r="A216" i="3"/>
  <c r="B215" i="3"/>
  <c r="B225" i="1"/>
  <c r="C224" i="1"/>
  <c r="G223" i="1"/>
  <c r="E223" i="1"/>
  <c r="G224" i="1" l="1"/>
  <c r="E224" i="1"/>
  <c r="B226" i="1"/>
  <c r="C225" i="1"/>
  <c r="E215" i="3"/>
  <c r="D215" i="3"/>
  <c r="B216" i="3"/>
  <c r="A217" i="3"/>
  <c r="D216" i="3" l="1"/>
  <c r="E216" i="3"/>
  <c r="A218" i="3"/>
  <c r="B217" i="3"/>
  <c r="E225" i="1"/>
  <c r="G225" i="1"/>
  <c r="C226" i="1"/>
  <c r="B227" i="1"/>
  <c r="C227" i="1" l="1"/>
  <c r="B228" i="1"/>
  <c r="E226" i="1"/>
  <c r="G226" i="1"/>
  <c r="E217" i="3"/>
  <c r="D217" i="3"/>
  <c r="B218" i="3"/>
  <c r="A219" i="3"/>
  <c r="A220" i="3" l="1"/>
  <c r="B219" i="3"/>
  <c r="D218" i="3"/>
  <c r="E218" i="3"/>
  <c r="C228" i="1"/>
  <c r="B229" i="1"/>
  <c r="G227" i="1"/>
  <c r="E227" i="1"/>
  <c r="B230" i="1" l="1"/>
  <c r="C229" i="1"/>
  <c r="G228" i="1"/>
  <c r="E228" i="1"/>
  <c r="E219" i="3"/>
  <c r="D219" i="3"/>
  <c r="A221" i="3"/>
  <c r="B220" i="3"/>
  <c r="E220" i="3" l="1"/>
  <c r="D220" i="3"/>
  <c r="B221" i="3"/>
  <c r="A222" i="3"/>
  <c r="G229" i="1"/>
  <c r="E229" i="1"/>
  <c r="B231" i="1"/>
  <c r="C230" i="1"/>
  <c r="G230" i="1" l="1"/>
  <c r="E230" i="1"/>
  <c r="B232" i="1"/>
  <c r="C231" i="1"/>
  <c r="A223" i="3"/>
  <c r="B222" i="3"/>
  <c r="D221" i="3"/>
  <c r="E221" i="3"/>
  <c r="D222" i="3" l="1"/>
  <c r="E222" i="3"/>
  <c r="B223" i="3"/>
  <c r="A224" i="3"/>
  <c r="E231" i="1"/>
  <c r="G231" i="1"/>
  <c r="C232" i="1"/>
  <c r="B233" i="1"/>
  <c r="C233" i="1" l="1"/>
  <c r="B234" i="1"/>
  <c r="G232" i="1"/>
  <c r="E232" i="1"/>
  <c r="B224" i="3"/>
  <c r="A225" i="3"/>
  <c r="D223" i="3"/>
  <c r="E223" i="3"/>
  <c r="B225" i="3" l="1"/>
  <c r="A226" i="3"/>
  <c r="D224" i="3"/>
  <c r="E224" i="3"/>
  <c r="C234" i="1"/>
  <c r="B235" i="1"/>
  <c r="G233" i="1"/>
  <c r="E233" i="1"/>
  <c r="B236" i="1" l="1"/>
  <c r="C235" i="1"/>
  <c r="G234" i="1"/>
  <c r="E234" i="1"/>
  <c r="A227" i="3"/>
  <c r="B226" i="3"/>
  <c r="E225" i="3"/>
  <c r="D225" i="3"/>
  <c r="E226" i="3" l="1"/>
  <c r="D226" i="3"/>
  <c r="A228" i="3"/>
  <c r="B227" i="3"/>
  <c r="G235" i="1"/>
  <c r="E235" i="1"/>
  <c r="B237" i="1"/>
  <c r="C236" i="1"/>
  <c r="E236" i="1" l="1"/>
  <c r="G236" i="1"/>
  <c r="C237" i="1"/>
  <c r="B238" i="1"/>
  <c r="D227" i="3"/>
  <c r="E227" i="3"/>
  <c r="B228" i="3"/>
  <c r="A229" i="3"/>
  <c r="A230" i="3" l="1"/>
  <c r="B229" i="3"/>
  <c r="E228" i="3"/>
  <c r="D228" i="3"/>
  <c r="C238" i="1"/>
  <c r="B239" i="1"/>
  <c r="G237" i="1"/>
  <c r="E237" i="1"/>
  <c r="B240" i="1" l="1"/>
  <c r="C239" i="1"/>
  <c r="G238" i="1"/>
  <c r="E238" i="1"/>
  <c r="D229" i="3"/>
  <c r="E229" i="3"/>
  <c r="A231" i="3"/>
  <c r="B230" i="3"/>
  <c r="E230" i="3" l="1"/>
  <c r="D230" i="3"/>
  <c r="B231" i="3"/>
  <c r="A232" i="3"/>
  <c r="G239" i="1"/>
  <c r="E239" i="1"/>
  <c r="C240" i="1"/>
  <c r="B241" i="1"/>
  <c r="E240" i="1" l="1"/>
  <c r="G240" i="1"/>
  <c r="B242" i="1"/>
  <c r="C241" i="1"/>
  <c r="A233" i="3"/>
  <c r="B232" i="3"/>
  <c r="E231" i="3"/>
  <c r="D231" i="3"/>
  <c r="E232" i="3" l="1"/>
  <c r="D232" i="3"/>
  <c r="B233" i="3"/>
  <c r="A234" i="3"/>
  <c r="G241" i="1"/>
  <c r="E241" i="1"/>
  <c r="C242" i="1"/>
  <c r="B243" i="1"/>
  <c r="G242" i="1" l="1"/>
  <c r="E242" i="1"/>
  <c r="C243" i="1"/>
  <c r="B244" i="1"/>
  <c r="B234" i="3"/>
  <c r="A235" i="3"/>
  <c r="E233" i="3"/>
  <c r="D233" i="3"/>
  <c r="B235" i="3" l="1"/>
  <c r="A236" i="3"/>
  <c r="D234" i="3"/>
  <c r="E234" i="3"/>
  <c r="B245" i="1"/>
  <c r="C244" i="1"/>
  <c r="G243" i="1"/>
  <c r="E243" i="1"/>
  <c r="G244" i="1" l="1"/>
  <c r="E244" i="1"/>
  <c r="C245" i="1"/>
  <c r="B246" i="1"/>
  <c r="A237" i="3"/>
  <c r="B236" i="3"/>
  <c r="E235" i="3"/>
  <c r="D235" i="3"/>
  <c r="E236" i="3" l="1"/>
  <c r="D236" i="3"/>
  <c r="A238" i="3"/>
  <c r="B237" i="3"/>
  <c r="B247" i="1"/>
  <c r="C246" i="1"/>
  <c r="G245" i="1"/>
  <c r="E245" i="1"/>
  <c r="G246" i="1" l="1"/>
  <c r="E246" i="1"/>
  <c r="C247" i="1"/>
  <c r="B248" i="1"/>
  <c r="E237" i="3"/>
  <c r="D237" i="3"/>
  <c r="B238" i="3"/>
  <c r="A239" i="3"/>
  <c r="E238" i="3" l="1"/>
  <c r="D238" i="3"/>
  <c r="A240" i="3"/>
  <c r="B239" i="3"/>
  <c r="C248" i="1"/>
  <c r="B249" i="1"/>
  <c r="G247" i="1"/>
  <c r="E247" i="1"/>
  <c r="B250" i="1" l="1"/>
  <c r="C249" i="1"/>
  <c r="G248" i="1"/>
  <c r="E248" i="1"/>
  <c r="E239" i="3"/>
  <c r="D239" i="3"/>
  <c r="A241" i="3"/>
  <c r="B240" i="3"/>
  <c r="E240" i="3" l="1"/>
  <c r="D240" i="3"/>
  <c r="A242" i="3"/>
  <c r="B241" i="3"/>
  <c r="G249" i="1"/>
  <c r="E249" i="1"/>
  <c r="C250" i="1"/>
  <c r="B251" i="1"/>
  <c r="C251" i="1" l="1"/>
  <c r="B252" i="1"/>
  <c r="G250" i="1"/>
  <c r="E250" i="1"/>
  <c r="D241" i="3"/>
  <c r="E241" i="3"/>
  <c r="A243" i="3"/>
  <c r="B242" i="3"/>
  <c r="E242" i="3" l="1"/>
  <c r="D242" i="3"/>
  <c r="B243" i="3"/>
  <c r="A244" i="3"/>
  <c r="C252" i="1"/>
  <c r="B253" i="1"/>
  <c r="G251" i="1"/>
  <c r="E251" i="1"/>
  <c r="C253" i="1" l="1"/>
  <c r="B254" i="1"/>
  <c r="G252" i="1"/>
  <c r="E252" i="1"/>
  <c r="A245" i="3"/>
  <c r="B244" i="3"/>
  <c r="D243" i="3"/>
  <c r="E243" i="3"/>
  <c r="E244" i="3" l="1"/>
  <c r="D244" i="3"/>
  <c r="A246" i="3"/>
  <c r="B245" i="3"/>
  <c r="B255" i="1"/>
  <c r="C254" i="1"/>
  <c r="E253" i="1"/>
  <c r="G253" i="1"/>
  <c r="G254" i="1" l="1"/>
  <c r="E254" i="1"/>
  <c r="C255" i="1"/>
  <c r="B256" i="1"/>
  <c r="E245" i="3"/>
  <c r="D245" i="3"/>
  <c r="B246" i="3"/>
  <c r="A247" i="3"/>
  <c r="A248" i="3" l="1"/>
  <c r="B247" i="3"/>
  <c r="D246" i="3"/>
  <c r="E246" i="3"/>
  <c r="B257" i="1"/>
  <c r="C256" i="1"/>
  <c r="G255" i="1"/>
  <c r="E255" i="1"/>
  <c r="G256" i="1" l="1"/>
  <c r="E256" i="1"/>
  <c r="C257" i="1"/>
  <c r="B258" i="1"/>
  <c r="D247" i="3"/>
  <c r="E247" i="3"/>
  <c r="B248" i="3"/>
  <c r="A249" i="3"/>
  <c r="D248" i="3" l="1"/>
  <c r="E248" i="3"/>
  <c r="B249" i="3"/>
  <c r="A250" i="3"/>
  <c r="C258" i="1"/>
  <c r="B259" i="1"/>
  <c r="G257" i="1"/>
  <c r="E257" i="1"/>
  <c r="C259" i="1" l="1"/>
  <c r="B260" i="1"/>
  <c r="G258" i="1"/>
  <c r="E258" i="1"/>
  <c r="B250" i="3"/>
  <c r="A251" i="3"/>
  <c r="D249" i="3"/>
  <c r="E249" i="3"/>
  <c r="A252" i="3" l="1"/>
  <c r="B251" i="3"/>
  <c r="E250" i="3"/>
  <c r="D250" i="3"/>
  <c r="C260" i="1"/>
  <c r="B261" i="1"/>
  <c r="G259" i="1"/>
  <c r="E259" i="1"/>
  <c r="C261" i="1" l="1"/>
  <c r="B262" i="1"/>
  <c r="G260" i="1"/>
  <c r="E260" i="1"/>
  <c r="E251" i="3"/>
  <c r="D251" i="3"/>
  <c r="A253" i="3"/>
  <c r="B252" i="3"/>
  <c r="D252" i="3" l="1"/>
  <c r="E252" i="3"/>
  <c r="B253" i="3"/>
  <c r="A254" i="3"/>
  <c r="C262" i="1"/>
  <c r="B263" i="1"/>
  <c r="G261" i="1"/>
  <c r="E261" i="1"/>
  <c r="C263" i="1" l="1"/>
  <c r="B264" i="1"/>
  <c r="G262" i="1"/>
  <c r="E262" i="1"/>
  <c r="A255" i="3"/>
  <c r="B254" i="3"/>
  <c r="E253" i="3"/>
  <c r="D253" i="3"/>
  <c r="D254" i="3" l="1"/>
  <c r="E254" i="3"/>
  <c r="A256" i="3"/>
  <c r="B255" i="3"/>
  <c r="C264" i="1"/>
  <c r="B265" i="1"/>
  <c r="G263" i="1"/>
  <c r="E263" i="1"/>
  <c r="C265" i="1" l="1"/>
  <c r="B266" i="1"/>
  <c r="G264" i="1"/>
  <c r="E264" i="1"/>
  <c r="E255" i="3"/>
  <c r="D255" i="3"/>
  <c r="B256" i="3"/>
  <c r="A257" i="3"/>
  <c r="A258" i="3" l="1"/>
  <c r="B257" i="3"/>
  <c r="E256" i="3"/>
  <c r="D256" i="3"/>
  <c r="B267" i="1"/>
  <c r="C266" i="1"/>
  <c r="E265" i="1"/>
  <c r="G265" i="1"/>
  <c r="G266" i="1" l="1"/>
  <c r="E266" i="1"/>
  <c r="C267" i="1"/>
  <c r="B268" i="1"/>
  <c r="E257" i="3"/>
  <c r="D257" i="3"/>
  <c r="B258" i="3"/>
  <c r="A259" i="3"/>
  <c r="A260" i="3" l="1"/>
  <c r="B259" i="3"/>
  <c r="E258" i="3"/>
  <c r="D258" i="3"/>
  <c r="B269" i="1"/>
  <c r="C268" i="1"/>
  <c r="G267" i="1"/>
  <c r="E267" i="1"/>
  <c r="G268" i="1" l="1"/>
  <c r="E268" i="1"/>
  <c r="B270" i="1"/>
  <c r="C269" i="1"/>
  <c r="E259" i="3"/>
  <c r="D259" i="3"/>
  <c r="A261" i="3"/>
  <c r="B260" i="3"/>
  <c r="A262" i="3" l="1"/>
  <c r="B261" i="3"/>
  <c r="E260" i="3"/>
  <c r="D260" i="3"/>
  <c r="G269" i="1"/>
  <c r="E269" i="1"/>
  <c r="C270" i="1"/>
  <c r="B271" i="1"/>
  <c r="G270" i="1" l="1"/>
  <c r="E270" i="1"/>
  <c r="C271" i="1"/>
  <c r="B272" i="1"/>
  <c r="E261" i="3"/>
  <c r="D261" i="3"/>
  <c r="A263" i="3"/>
  <c r="B262" i="3"/>
  <c r="B263" i="3" l="1"/>
  <c r="A264" i="3"/>
  <c r="E262" i="3"/>
  <c r="D262" i="3"/>
  <c r="C272" i="1"/>
  <c r="B273" i="1"/>
  <c r="E271" i="1"/>
  <c r="G271" i="1"/>
  <c r="C273" i="1" l="1"/>
  <c r="B274" i="1"/>
  <c r="G272" i="1"/>
  <c r="E272" i="1"/>
  <c r="A265" i="3"/>
  <c r="B264" i="3"/>
  <c r="D263" i="3"/>
  <c r="E263" i="3"/>
  <c r="E264" i="3" l="1"/>
  <c r="D264" i="3"/>
  <c r="A266" i="3"/>
  <c r="B265" i="3"/>
  <c r="B275" i="1"/>
  <c r="C274" i="1"/>
  <c r="G273" i="1"/>
  <c r="E273" i="1"/>
  <c r="G274" i="1" l="1"/>
  <c r="E274" i="1"/>
  <c r="C275" i="1"/>
  <c r="B276" i="1"/>
  <c r="E265" i="3"/>
  <c r="D265" i="3"/>
  <c r="A267" i="3"/>
  <c r="B266" i="3"/>
  <c r="E266" i="3" l="1"/>
  <c r="D266" i="3"/>
  <c r="A268" i="3"/>
  <c r="B267" i="3"/>
  <c r="C276" i="1"/>
  <c r="B277" i="1"/>
  <c r="G275" i="1"/>
  <c r="E275" i="1"/>
  <c r="C277" i="1" l="1"/>
  <c r="B278" i="1"/>
  <c r="G276" i="1"/>
  <c r="E276" i="1"/>
  <c r="E267" i="3"/>
  <c r="D267" i="3"/>
  <c r="B268" i="3"/>
  <c r="A269" i="3"/>
  <c r="B269" i="3" l="1"/>
  <c r="A270" i="3"/>
  <c r="D268" i="3"/>
  <c r="E268" i="3"/>
  <c r="C278" i="1"/>
  <c r="B279" i="1"/>
  <c r="G277" i="1"/>
  <c r="E277" i="1"/>
  <c r="B280" i="1" l="1"/>
  <c r="C279" i="1"/>
  <c r="G278" i="1"/>
  <c r="E278" i="1"/>
  <c r="A271" i="3"/>
  <c r="B270" i="3"/>
  <c r="E269" i="3"/>
  <c r="D269" i="3"/>
  <c r="E270" i="3" l="1"/>
  <c r="D270" i="3"/>
  <c r="B271" i="3"/>
  <c r="A272" i="3"/>
  <c r="G279" i="1"/>
  <c r="E279" i="1"/>
  <c r="C280" i="1"/>
  <c r="B281" i="1"/>
  <c r="B282" i="1" l="1"/>
  <c r="C281" i="1"/>
  <c r="G280" i="1"/>
  <c r="E280" i="1"/>
  <c r="A273" i="3"/>
  <c r="B272" i="3"/>
  <c r="D271" i="3"/>
  <c r="E271" i="3"/>
  <c r="E272" i="3" l="1"/>
  <c r="D272" i="3"/>
  <c r="B273" i="3"/>
  <c r="A274" i="3"/>
  <c r="G281" i="1"/>
  <c r="E281" i="1"/>
  <c r="C282" i="1"/>
  <c r="B283" i="1"/>
  <c r="C283" i="1" l="1"/>
  <c r="B284" i="1"/>
  <c r="G282" i="1"/>
  <c r="E282" i="1"/>
  <c r="B274" i="3"/>
  <c r="A275" i="3"/>
  <c r="E273" i="3"/>
  <c r="D273" i="3"/>
  <c r="A276" i="3" l="1"/>
  <c r="B275" i="3"/>
  <c r="D274" i="3"/>
  <c r="E274" i="3"/>
  <c r="B285" i="1"/>
  <c r="C284" i="1"/>
  <c r="G283" i="1"/>
  <c r="E283" i="1"/>
  <c r="G284" i="1" l="1"/>
  <c r="E284" i="1"/>
  <c r="C285" i="1"/>
  <c r="B286" i="1"/>
  <c r="E275" i="3"/>
  <c r="D275" i="3"/>
  <c r="A277" i="3"/>
  <c r="B276" i="3"/>
  <c r="E276" i="3" l="1"/>
  <c r="D276" i="3"/>
  <c r="A278" i="3"/>
  <c r="B277" i="3"/>
  <c r="C286" i="1"/>
  <c r="B287" i="1"/>
  <c r="G285" i="1"/>
  <c r="E285" i="1"/>
  <c r="C287" i="1" l="1"/>
  <c r="B288" i="1"/>
  <c r="G286" i="1"/>
  <c r="E286" i="1"/>
  <c r="D277" i="3"/>
  <c r="E277" i="3"/>
  <c r="B278" i="3"/>
  <c r="A279" i="3"/>
  <c r="E278" i="3" l="1"/>
  <c r="D278" i="3"/>
  <c r="A280" i="3"/>
  <c r="B279" i="3"/>
  <c r="B289" i="1"/>
  <c r="C288" i="1"/>
  <c r="G287" i="1"/>
  <c r="E287" i="1"/>
  <c r="G288" i="1" l="1"/>
  <c r="E288" i="1"/>
  <c r="C289" i="1"/>
  <c r="B290" i="1"/>
  <c r="E279" i="3"/>
  <c r="D279" i="3"/>
  <c r="A281" i="3"/>
  <c r="B280" i="3"/>
  <c r="E280" i="3" l="1"/>
  <c r="D280" i="3"/>
  <c r="B281" i="3"/>
  <c r="A282" i="3"/>
  <c r="C290" i="1"/>
  <c r="B291" i="1"/>
  <c r="G289" i="1"/>
  <c r="E289" i="1"/>
  <c r="B292" i="1" l="1"/>
  <c r="C291" i="1"/>
  <c r="G290" i="1"/>
  <c r="E290" i="1"/>
  <c r="A283" i="3"/>
  <c r="B282" i="3"/>
  <c r="E281" i="3"/>
  <c r="D281" i="3"/>
  <c r="E282" i="3" l="1"/>
  <c r="D282" i="3"/>
  <c r="B283" i="3"/>
  <c r="A284" i="3"/>
  <c r="G291" i="1"/>
  <c r="E291" i="1"/>
  <c r="C292" i="1"/>
  <c r="B293" i="1"/>
  <c r="B294" i="1" l="1"/>
  <c r="C293" i="1"/>
  <c r="G292" i="1"/>
  <c r="E292" i="1"/>
  <c r="A285" i="3"/>
  <c r="B284" i="3"/>
  <c r="E283" i="3"/>
  <c r="D283" i="3"/>
  <c r="D284" i="3" l="1"/>
  <c r="E284" i="3"/>
  <c r="A286" i="3"/>
  <c r="B285" i="3"/>
  <c r="G293" i="1"/>
  <c r="E293" i="1"/>
  <c r="B295" i="1"/>
  <c r="C294" i="1"/>
  <c r="G294" i="1" l="1"/>
  <c r="E294" i="1"/>
  <c r="C295" i="1"/>
  <c r="B296" i="1"/>
  <c r="E285" i="3"/>
  <c r="D285" i="3"/>
  <c r="A287" i="3"/>
  <c r="B286" i="3"/>
  <c r="E286" i="3" l="1"/>
  <c r="D286" i="3"/>
  <c r="A288" i="3"/>
  <c r="B287" i="3"/>
  <c r="B297" i="1"/>
  <c r="C296" i="1"/>
  <c r="G295" i="1"/>
  <c r="E295" i="1"/>
  <c r="G296" i="1" l="1"/>
  <c r="E296" i="1"/>
  <c r="C297" i="1"/>
  <c r="B298" i="1"/>
  <c r="E287" i="3"/>
  <c r="D287" i="3"/>
  <c r="B288" i="3"/>
  <c r="A289" i="3"/>
  <c r="E288" i="3" l="1"/>
  <c r="D288" i="3"/>
  <c r="A290" i="3"/>
  <c r="B289" i="3"/>
  <c r="C298" i="1"/>
  <c r="B299" i="1"/>
  <c r="G297" i="1"/>
  <c r="E297" i="1"/>
  <c r="C299" i="1" l="1"/>
  <c r="B300" i="1"/>
  <c r="G298" i="1"/>
  <c r="E298" i="1"/>
  <c r="E289" i="3"/>
  <c r="D289" i="3"/>
  <c r="B290" i="3"/>
  <c r="A291" i="3"/>
  <c r="A292" i="3" l="1"/>
  <c r="B291" i="3"/>
  <c r="E290" i="3"/>
  <c r="D290" i="3"/>
  <c r="C300" i="1"/>
  <c r="B301" i="1"/>
  <c r="G299" i="1"/>
  <c r="E299" i="1"/>
  <c r="C301" i="1" l="1"/>
  <c r="B302" i="1"/>
  <c r="G300" i="1"/>
  <c r="E300" i="1"/>
  <c r="E291" i="3"/>
  <c r="D291" i="3"/>
  <c r="A293" i="3"/>
  <c r="B292" i="3"/>
  <c r="E292" i="3" l="1"/>
  <c r="D292" i="3"/>
  <c r="B293" i="3"/>
  <c r="A294" i="3"/>
  <c r="C302" i="1"/>
  <c r="B303" i="1"/>
  <c r="G301" i="1"/>
  <c r="E301" i="1"/>
  <c r="C303" i="1" l="1"/>
  <c r="B304" i="1"/>
  <c r="G302" i="1"/>
  <c r="E302" i="1"/>
  <c r="A295" i="3"/>
  <c r="B294" i="3"/>
  <c r="D293" i="3"/>
  <c r="E293" i="3"/>
  <c r="E294" i="3" l="1"/>
  <c r="D294" i="3"/>
  <c r="A296" i="3"/>
  <c r="B295" i="3"/>
  <c r="B305" i="1"/>
  <c r="C304" i="1"/>
  <c r="G303" i="1"/>
  <c r="E303" i="1"/>
  <c r="G304" i="1" l="1"/>
  <c r="E304" i="1"/>
  <c r="C305" i="1"/>
  <c r="B306" i="1"/>
  <c r="E295" i="3"/>
  <c r="D295" i="3"/>
  <c r="B296" i="3"/>
  <c r="A297" i="3"/>
  <c r="D296" i="3" l="1"/>
  <c r="E296" i="3"/>
  <c r="A298" i="3"/>
  <c r="B297" i="3"/>
  <c r="C306" i="1"/>
  <c r="B307" i="1"/>
  <c r="G305" i="1"/>
  <c r="E305" i="1"/>
  <c r="C307" i="1" l="1"/>
  <c r="B308" i="1"/>
  <c r="E306" i="1"/>
  <c r="G306" i="1"/>
  <c r="E297" i="3"/>
  <c r="D297" i="3"/>
  <c r="B298" i="3"/>
  <c r="A299" i="3"/>
  <c r="B299" i="3" l="1"/>
  <c r="A300" i="3"/>
  <c r="E298" i="3"/>
  <c r="D298" i="3"/>
  <c r="C308" i="1"/>
  <c r="B309" i="1"/>
  <c r="G307" i="1"/>
  <c r="E307" i="1"/>
  <c r="B310" i="1" l="1"/>
  <c r="C309" i="1"/>
  <c r="G308" i="1"/>
  <c r="E308" i="1"/>
  <c r="A301" i="3"/>
  <c r="B300" i="3"/>
  <c r="D299" i="3"/>
  <c r="E299" i="3"/>
  <c r="E300" i="3" l="1"/>
  <c r="D300" i="3"/>
  <c r="A302" i="3"/>
  <c r="B301" i="3"/>
  <c r="G309" i="1"/>
  <c r="E309" i="1"/>
  <c r="C310" i="1"/>
  <c r="B311" i="1"/>
  <c r="G310" i="1" l="1"/>
  <c r="E310" i="1"/>
  <c r="C311" i="1"/>
  <c r="B312" i="1"/>
  <c r="E301" i="3"/>
  <c r="D301" i="3"/>
  <c r="A303" i="3"/>
  <c r="B302" i="3"/>
  <c r="B303" i="3" l="1"/>
  <c r="A304" i="3"/>
  <c r="D302" i="3"/>
  <c r="E302" i="3"/>
  <c r="C312" i="1"/>
  <c r="B313" i="1"/>
  <c r="G311" i="1"/>
  <c r="E311" i="1"/>
  <c r="B314" i="1" l="1"/>
  <c r="C313" i="1"/>
  <c r="G312" i="1"/>
  <c r="E312" i="1"/>
  <c r="A305" i="3"/>
  <c r="B304" i="3"/>
  <c r="E303" i="3"/>
  <c r="D303" i="3"/>
  <c r="E304" i="3" l="1"/>
  <c r="D304" i="3"/>
  <c r="A306" i="3"/>
  <c r="B305" i="3"/>
  <c r="G313" i="1"/>
  <c r="E313" i="1"/>
  <c r="C314" i="1"/>
  <c r="B315" i="1"/>
  <c r="C315" i="1" l="1"/>
  <c r="B316" i="1"/>
  <c r="G314" i="1"/>
  <c r="E314" i="1"/>
  <c r="E305" i="3"/>
  <c r="D305" i="3"/>
  <c r="B306" i="3"/>
  <c r="A307" i="3"/>
  <c r="D306" i="3" l="1"/>
  <c r="E306" i="3"/>
  <c r="A308" i="3"/>
  <c r="B307" i="3"/>
  <c r="B317" i="1"/>
  <c r="C316" i="1"/>
  <c r="E315" i="1"/>
  <c r="G315" i="1"/>
  <c r="G316" i="1" l="1"/>
  <c r="E316" i="1"/>
  <c r="C317" i="1"/>
  <c r="B318" i="1"/>
  <c r="E307" i="3"/>
  <c r="D307" i="3"/>
  <c r="B308" i="3"/>
  <c r="A309" i="3"/>
  <c r="A310" i="3" l="1"/>
  <c r="B309" i="3"/>
  <c r="E308" i="3"/>
  <c r="D308" i="3"/>
  <c r="C318" i="1"/>
  <c r="B319" i="1"/>
  <c r="G317" i="1"/>
  <c r="E317" i="1"/>
  <c r="B320" i="1" l="1"/>
  <c r="C319" i="1"/>
  <c r="G318" i="1"/>
  <c r="E318" i="1"/>
  <c r="E309" i="3"/>
  <c r="D309" i="3"/>
  <c r="A311" i="3"/>
  <c r="B310" i="3"/>
  <c r="A312" i="3" l="1"/>
  <c r="B311" i="3"/>
  <c r="E310" i="3"/>
  <c r="D310" i="3"/>
  <c r="G319" i="1"/>
  <c r="E319" i="1"/>
  <c r="C320" i="1"/>
  <c r="B321" i="1"/>
  <c r="C321" i="1" l="1"/>
  <c r="B322" i="1"/>
  <c r="G320" i="1"/>
  <c r="E320" i="1"/>
  <c r="E311" i="3"/>
  <c r="D311" i="3"/>
  <c r="A313" i="3"/>
  <c r="B312" i="3"/>
  <c r="B313" i="3" l="1"/>
  <c r="A314" i="3"/>
  <c r="D312" i="3"/>
  <c r="E312" i="3"/>
  <c r="C322" i="1"/>
  <c r="B323" i="1"/>
  <c r="G321" i="1"/>
  <c r="E321" i="1"/>
  <c r="C323" i="1" l="1"/>
  <c r="B324" i="1"/>
  <c r="G322" i="1"/>
  <c r="E322" i="1"/>
  <c r="A315" i="3"/>
  <c r="B314" i="3"/>
  <c r="E313" i="3"/>
  <c r="D313" i="3"/>
  <c r="E314" i="3" l="1"/>
  <c r="D314" i="3"/>
  <c r="A316" i="3"/>
  <c r="B315" i="3"/>
  <c r="B325" i="1"/>
  <c r="C324" i="1"/>
  <c r="G323" i="1"/>
  <c r="E323" i="1"/>
  <c r="G324" i="1" l="1"/>
  <c r="E324" i="1"/>
  <c r="C325" i="1"/>
  <c r="B326" i="1"/>
  <c r="E315" i="3"/>
  <c r="D315" i="3"/>
  <c r="A317" i="3"/>
  <c r="B316" i="3"/>
  <c r="E316" i="3" l="1"/>
  <c r="D316" i="3"/>
  <c r="A318" i="3"/>
  <c r="B317" i="3"/>
  <c r="C326" i="1"/>
  <c r="B327" i="1"/>
  <c r="G325" i="1"/>
  <c r="E325" i="1"/>
  <c r="C327" i="1" l="1"/>
  <c r="B328" i="1"/>
  <c r="G326" i="1"/>
  <c r="E326" i="1"/>
  <c r="E317" i="3"/>
  <c r="D317" i="3"/>
  <c r="B318" i="3"/>
  <c r="A319" i="3"/>
  <c r="B319" i="3" l="1"/>
  <c r="A320" i="3"/>
  <c r="D318" i="3"/>
  <c r="E318" i="3"/>
  <c r="B329" i="1"/>
  <c r="C328" i="1"/>
  <c r="G327" i="1"/>
  <c r="E327" i="1"/>
  <c r="G328" i="1" l="1"/>
  <c r="E328" i="1"/>
  <c r="B330" i="1"/>
  <c r="C329" i="1"/>
  <c r="A321" i="3"/>
  <c r="B320" i="3"/>
  <c r="D319" i="3"/>
  <c r="E319" i="3"/>
  <c r="E320" i="3" l="1"/>
  <c r="D320" i="3"/>
  <c r="B321" i="3"/>
  <c r="A322" i="3"/>
  <c r="G329" i="1"/>
  <c r="E329" i="1"/>
  <c r="C330" i="1"/>
  <c r="B331" i="1"/>
  <c r="G330" i="1" l="1"/>
  <c r="E330" i="1"/>
  <c r="C331" i="1"/>
  <c r="B332" i="1"/>
  <c r="A323" i="3"/>
  <c r="B322" i="3"/>
  <c r="D321" i="3"/>
  <c r="E321" i="3"/>
  <c r="E322" i="3" l="1"/>
  <c r="D322" i="3"/>
  <c r="B323" i="3"/>
  <c r="A324" i="3"/>
  <c r="C332" i="1"/>
  <c r="B333" i="1"/>
  <c r="E331" i="1"/>
  <c r="G331" i="1"/>
  <c r="C333" i="1" l="1"/>
  <c r="B334" i="1"/>
  <c r="G332" i="1"/>
  <c r="E332" i="1"/>
  <c r="B324" i="3"/>
  <c r="A325" i="3"/>
  <c r="D323" i="3"/>
  <c r="E323" i="3"/>
  <c r="B325" i="3" l="1"/>
  <c r="A326" i="3"/>
  <c r="D324" i="3"/>
  <c r="E324" i="3"/>
  <c r="B335" i="1"/>
  <c r="C334" i="1"/>
  <c r="G333" i="1"/>
  <c r="E333" i="1"/>
  <c r="G334" i="1" l="1"/>
  <c r="E334" i="1"/>
  <c r="C335" i="1"/>
  <c r="B336" i="1"/>
  <c r="A327" i="3"/>
  <c r="B326" i="3"/>
  <c r="E325" i="3"/>
  <c r="D325" i="3"/>
  <c r="E326" i="3" l="1"/>
  <c r="D326" i="3"/>
  <c r="A328" i="3"/>
  <c r="B327" i="3"/>
  <c r="C336" i="1"/>
  <c r="B337" i="1"/>
  <c r="G335" i="1"/>
  <c r="E335" i="1"/>
  <c r="C337" i="1" l="1"/>
  <c r="B338" i="1"/>
  <c r="G336" i="1"/>
  <c r="E336" i="1"/>
  <c r="D327" i="3"/>
  <c r="E327" i="3"/>
  <c r="B328" i="3"/>
  <c r="A329" i="3"/>
  <c r="A330" i="3" l="1"/>
  <c r="B329" i="3"/>
  <c r="D328" i="3"/>
  <c r="E328" i="3"/>
  <c r="B339" i="1"/>
  <c r="C338" i="1"/>
  <c r="G337" i="1"/>
  <c r="E337" i="1"/>
  <c r="E338" i="1" l="1"/>
  <c r="G338" i="1"/>
  <c r="C339" i="1"/>
  <c r="B340" i="1"/>
  <c r="E329" i="3"/>
  <c r="D329" i="3"/>
  <c r="A331" i="3"/>
  <c r="B330" i="3"/>
  <c r="A332" i="3" l="1"/>
  <c r="B331" i="3"/>
  <c r="E330" i="3"/>
  <c r="D330" i="3"/>
  <c r="C340" i="1"/>
  <c r="B341" i="1"/>
  <c r="G339" i="1"/>
  <c r="E339" i="1"/>
  <c r="B342" i="1" l="1"/>
  <c r="C341" i="1"/>
  <c r="E340" i="1"/>
  <c r="G340" i="1"/>
  <c r="E331" i="3"/>
  <c r="D331" i="3"/>
  <c r="A333" i="3"/>
  <c r="B332" i="3"/>
  <c r="D332" i="3" l="1"/>
  <c r="E332" i="3"/>
  <c r="B333" i="3"/>
  <c r="A334" i="3"/>
  <c r="G341" i="1"/>
  <c r="E341" i="1"/>
  <c r="C342" i="1"/>
  <c r="B343" i="1"/>
  <c r="C343" i="1" l="1"/>
  <c r="B344" i="1"/>
  <c r="C344" i="1" s="1"/>
  <c r="G342" i="1"/>
  <c r="E342" i="1"/>
  <c r="B334" i="3"/>
  <c r="A335" i="3"/>
  <c r="B335" i="3" s="1"/>
  <c r="E333" i="3"/>
  <c r="D333" i="3"/>
  <c r="E335" i="3" l="1"/>
  <c r="D335" i="3"/>
  <c r="E334" i="3"/>
  <c r="D334" i="3"/>
  <c r="G344" i="1"/>
  <c r="E344" i="1"/>
  <c r="E343" i="1"/>
  <c r="G343" i="1"/>
</calcChain>
</file>

<file path=xl/sharedStrings.xml><?xml version="1.0" encoding="utf-8"?>
<sst xmlns="http://schemas.openxmlformats.org/spreadsheetml/2006/main" count="24" uniqueCount="21">
  <si>
    <t>𝛼</t>
  </si>
  <si>
    <t>r</t>
  </si>
  <si>
    <t>x</t>
  </si>
  <si>
    <t>y_start</t>
  </si>
  <si>
    <t>y_spirale</t>
  </si>
  <si>
    <t>Bahn Nr.</t>
  </si>
  <si>
    <r>
      <rPr>
        <b/>
        <sz val="14"/>
        <color indexed="8"/>
        <rFont val="Helvetica Neue"/>
      </rPr>
      <t>r</t>
    </r>
    <r>
      <rPr>
        <b/>
        <vertAlign val="subscript"/>
        <sz val="14"/>
        <color indexed="8"/>
        <rFont val="Helvetica Neue"/>
      </rPr>
      <t>i</t>
    </r>
  </si>
  <si>
    <r>
      <rPr>
        <b/>
        <sz val="14"/>
        <color indexed="8"/>
        <rFont val="Helvetica Neue"/>
      </rPr>
      <t>v</t>
    </r>
    <r>
      <rPr>
        <b/>
        <vertAlign val="subscript"/>
        <sz val="14"/>
        <color indexed="8"/>
        <rFont val="Helvetica Neue"/>
      </rPr>
      <t>i</t>
    </r>
  </si>
  <si>
    <r>
      <rPr>
        <b/>
        <sz val="14"/>
        <color indexed="8"/>
        <rFont val="Helvetica Neue"/>
      </rPr>
      <t>𝛼</t>
    </r>
    <r>
      <rPr>
        <b/>
        <vertAlign val="subscript"/>
        <sz val="14"/>
        <color indexed="8"/>
        <rFont val="Helvetica Neue"/>
      </rPr>
      <t>i</t>
    </r>
  </si>
  <si>
    <r>
      <rPr>
        <b/>
        <sz val="14"/>
        <color indexed="8"/>
        <rFont val="Helvetica Neue"/>
      </rPr>
      <t>x</t>
    </r>
    <r>
      <rPr>
        <b/>
        <vertAlign val="subscript"/>
        <sz val="14"/>
        <color indexed="8"/>
        <rFont val="Helvetica Neue"/>
      </rPr>
      <t>i</t>
    </r>
  </si>
  <si>
    <r>
      <rPr>
        <b/>
        <sz val="14"/>
        <color indexed="8"/>
        <rFont val="Helvetica Neue"/>
      </rPr>
      <t>y</t>
    </r>
    <r>
      <rPr>
        <b/>
        <vertAlign val="subscript"/>
        <sz val="14"/>
        <color indexed="8"/>
        <rFont val="Helvetica Neue"/>
      </rPr>
      <t>i</t>
    </r>
  </si>
  <si>
    <t>y</t>
  </si>
  <si>
    <t>Tabelle 1</t>
  </si>
  <si>
    <t>i</t>
  </si>
  <si>
    <t>ri</t>
  </si>
  <si>
    <t>vi</t>
  </si>
  <si>
    <t>𝛼i</t>
  </si>
  <si>
    <t>xi</t>
  </si>
  <si>
    <t>yi</t>
  </si>
  <si>
    <t>Kreis1</t>
  </si>
  <si>
    <t>Kreis2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</si>
</sst>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0"/>
      <color indexed="8"/>
      <name val="Helvetica Neue"/>
    </font>
    <font>
      <sz val="12"/>
      <color indexed="8"/>
      <name val="Helvetica Neue"/>
    </font>
    <font>
      <b/>
      <sz val="16"/>
      <color indexed="8"/>
      <name val="Helvetica Neue"/>
    </font>
    <font>
      <b/>
      <sz val="14"/>
      <color indexed="8"/>
      <name val="Helvetica Neue"/>
    </font>
    <font>
      <b/>
      <sz val="10"/>
      <color indexed="8"/>
      <name val="Helvetica Neue"/>
    </font>
    <font>
      <sz val="10"/>
      <color indexed="12"/>
      <name val="Helvetica Neue"/>
    </font>
    <font>
      <b/>
      <vertAlign val="subscript"/>
      <sz val="14"/>
      <color indexed="8"/>
      <name val="Helvetica Neue"/>
    </font>
    <font>
      <b/>
      <sz val="17"/>
      <color indexed="8"/>
      <name val="Helvetica Neue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3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164" fontId="5" fillId="3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4" borderId="4" xfId="0" applyNumberFormat="1" applyFont="1" applyFill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4" fillId="4" borderId="6" xfId="0" applyNumberFormat="1" applyFont="1" applyFill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4" fillId="5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5" fontId="0" fillId="0" borderId="2" xfId="0" applyNumberFormat="1" applyBorder="1" applyAlignment="1">
      <alignment horizontal="center" vertical="top" wrapText="1"/>
    </xf>
    <xf numFmtId="165" fontId="0" fillId="5" borderId="2" xfId="0" applyNumberFormat="1" applyFill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165" fontId="0" fillId="5" borderId="3" xfId="0" applyNumberFormat="1" applyFill="1" applyBorder="1" applyAlignment="1">
      <alignment horizontal="center" vertical="top" wrapText="1"/>
    </xf>
    <xf numFmtId="165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F2600"/>
      <rgbColor rgb="FFEAEAEA"/>
      <rgbColor rgb="FFFEFFFE"/>
      <rgbColor rgb="FFB8B8B8"/>
      <rgbColor rgb="FFDBDBDB"/>
      <rgbColor rgb="FFC0C0C0"/>
      <rgbColor rgb="FF919191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10003"/>
          <c:y val="7.2413199999999997E-2"/>
          <c:w val="0.85247700000000004"/>
          <c:h val="0.874233999999999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'Abb. 15.12'!$F$1</c:f>
              <c:strCache>
                <c:ptCount val="1"/>
                <c:pt idx="0">
                  <c:v>y_start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x"/>
            <c:size val="12"/>
            <c:spPr>
              <a:solidFill>
                <a:schemeClr val="accent1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'Abb. 15.12'!$E$2:$E$344</c:f>
              <c:numCache>
                <c:formatCode>0.000</c:formatCode>
                <c:ptCount val="343"/>
                <c:pt idx="0">
                  <c:v>36.799999999999997</c:v>
                </c:pt>
                <c:pt idx="1">
                  <c:v>37.270000000000003</c:v>
                </c:pt>
                <c:pt idx="2">
                  <c:v>36.409999999999997</c:v>
                </c:pt>
                <c:pt idx="3">
                  <c:v>34.32</c:v>
                </c:pt>
                <c:pt idx="4">
                  <c:v>31.2</c:v>
                </c:pt>
                <c:pt idx="5">
                  <c:v>27.24</c:v>
                </c:pt>
                <c:pt idx="6">
                  <c:v>22.64</c:v>
                </c:pt>
                <c:pt idx="7">
                  <c:v>17.559999999999999</c:v>
                </c:pt>
                <c:pt idx="9">
                  <c:v>0.98307663293845604</c:v>
                </c:pt>
                <c:pt idx="10">
                  <c:v>0.35048722776590197</c:v>
                </c:pt>
                <c:pt idx="11">
                  <c:v>-0.28912042916271435</c:v>
                </c:pt>
                <c:pt idx="12">
                  <c:v>-0.92938661250735066</c:v>
                </c:pt>
                <c:pt idx="13">
                  <c:v>-1.5639097217634783</c:v>
                </c:pt>
                <c:pt idx="14">
                  <c:v>-2.1863098926978468</c:v>
                </c:pt>
                <c:pt idx="15">
                  <c:v>-2.7902927436225866</c:v>
                </c:pt>
                <c:pt idx="16">
                  <c:v>-3.3697126234906425</c:v>
                </c:pt>
                <c:pt idx="17">
                  <c:v>-3.9186347302850795</c:v>
                </c:pt>
                <c:pt idx="18">
                  <c:v>-4.4313954759316374</c:v>
                </c:pt>
                <c:pt idx="19">
                  <c:v>-4.9026604879448099</c:v>
                </c:pt>
                <c:pt idx="20">
                  <c:v>-5.3274796581178521</c:v>
                </c:pt>
                <c:pt idx="21">
                  <c:v>-5.7013386746204713</c:v>
                </c:pt>
                <c:pt idx="22">
                  <c:v>-6.0202065056490568</c:v>
                </c:pt>
                <c:pt idx="23">
                  <c:v>-6.2805783399995185</c:v>
                </c:pt>
                <c:pt idx="24">
                  <c:v>-6.4795135322637067</c:v>
                </c:pt>
                <c:pt idx="25">
                  <c:v>-6.6146681473957045</c:v>
                </c:pt>
                <c:pt idx="26">
                  <c:v>-6.6843217507146564</c:v>
                </c:pt>
                <c:pt idx="27">
                  <c:v>-6.6873981445218007</c:v>
                </c:pt>
                <c:pt idx="28">
                  <c:v>-6.6234798108868453</c:v>
                </c:pt>
                <c:pt idx="29">
                  <c:v>-6.4928158812433283</c:v>
                </c:pt>
                <c:pt idx="30">
                  <c:v>-6.2963235166349518</c:v>
                </c:pt>
                <c:pt idx="31">
                  <c:v>-6.0355826471619407</c:v>
                </c:pt>
                <c:pt idx="32">
                  <c:v>-5.7128240847565523</c:v>
                </c:pt>
                <c:pt idx="33">
                  <c:v>-5.3309110892266398</c:v>
                </c:pt>
                <c:pt idx="34">
                  <c:v>-4.8933145328960501</c:v>
                </c:pt>
                <c:pt idx="35">
                  <c:v>-4.4040818734920792</c:v>
                </c:pt>
                <c:pt idx="36">
                  <c:v>-3.8678002075411593</c:v>
                </c:pt>
                <c:pt idx="37">
                  <c:v>-3.2895537368060932</c:v>
                </c:pt>
                <c:pt idx="38">
                  <c:v>-2.6748760376225245</c:v>
                </c:pt>
                <c:pt idx="39">
                  <c:v>-2.0296975767857051</c:v>
                </c:pt>
                <c:pt idx="40">
                  <c:v>-1.3602889673494942</c:v>
                </c:pt>
                <c:pt idx="41">
                  <c:v>-0.67320050281336652</c:v>
                </c:pt>
                <c:pt idx="42">
                  <c:v>2.4801451781824062E-2</c:v>
                </c:pt>
                <c:pt idx="43">
                  <c:v>0.72680059877711733</c:v>
                </c:pt>
                <c:pt idx="44">
                  <c:v>1.4257987350804011</c:v>
                </c:pt>
                <c:pt idx="45">
                  <c:v>2.114785003353862</c:v>
                </c:pt>
                <c:pt idx="46">
                  <c:v>2.7868056868841267</c:v>
                </c:pt>
                <c:pt idx="47">
                  <c:v>3.435033858391678</c:v>
                </c:pt>
                <c:pt idx="48">
                  <c:v>4.0528381903809834</c:v>
                </c:pt>
                <c:pt idx="49">
                  <c:v>4.6338502388116014</c:v>
                </c:pt>
                <c:pt idx="50">
                  <c:v>5.1720295228818802</c:v>
                </c:pt>
                <c:pt idx="51">
                  <c:v>5.6617257414916917</c:v>
                </c:pt>
                <c:pt idx="52">
                  <c:v>6.0977374913533398</c:v>
                </c:pt>
                <c:pt idx="53">
                  <c:v>6.4753668825478989</c:v>
                </c:pt>
                <c:pt idx="54">
                  <c:v>6.7904694843116982</c:v>
                </c:pt>
                <c:pt idx="55">
                  <c:v>7.0394990766552432</c:v>
                </c:pt>
                <c:pt idx="56">
                  <c:v>7.2195467316769131</c:v>
                </c:pt>
                <c:pt idx="57">
                  <c:v>7.3283738016918267</c:v>
                </c:pt>
                <c:pt idx="58">
                  <c:v>7.364438449056852</c:v>
                </c:pt>
                <c:pt idx="59">
                  <c:v>7.3269154142925412</c:v>
                </c:pt>
                <c:pt idx="60">
                  <c:v>7.2157087841966243</c:v>
                </c:pt>
                <c:pt idx="61">
                  <c:v>7.0314575894895439</c:v>
                </c:pt>
                <c:pt idx="62">
                  <c:v>6.7755341314777517</c:v>
                </c:pt>
                <c:pt idx="63">
                  <c:v>6.4500350085876939</c:v>
                </c:pt>
                <c:pt idx="64">
                  <c:v>6.0577648857173907</c:v>
                </c:pt>
                <c:pt idx="65">
                  <c:v>5.6022131214666713</c:v>
                </c:pt>
                <c:pt idx="66">
                  <c:v>5.0875234397303659</c:v>
                </c:pt>
                <c:pt idx="67">
                  <c:v>4.5184569021626944</c:v>
                </c:pt>
                <c:pt idx="68">
                  <c:v>3.9003485059467691</c:v>
                </c:pt>
                <c:pt idx="69">
                  <c:v>3.239057796447915</c:v>
                </c:pt>
                <c:pt idx="70">
                  <c:v>2.540913946034359</c:v>
                </c:pt>
                <c:pt idx="71">
                  <c:v>1.8126558079840436</c:v>
                </c:pt>
                <c:pt idx="72">
                  <c:v>1.0613675073689219</c:v>
                </c:pt>
                <c:pt idx="73">
                  <c:v>0.29441017856696838</c:v>
                </c:pt>
                <c:pt idx="74">
                  <c:v>-0.48064949890568431</c:v>
                </c:pt>
                <c:pt idx="75">
                  <c:v>-1.2561132786745333</c:v>
                </c:pt>
                <c:pt idx="76">
                  <c:v>-2.0242271230135764</c:v>
                </c:pt>
                <c:pt idx="77">
                  <c:v>-2.7772580362661845</c:v>
                </c:pt>
                <c:pt idx="78">
                  <c:v>-3.5075712015915466</c:v>
                </c:pt>
                <c:pt idx="79">
                  <c:v>-4.2077066585214506</c:v>
                </c:pt>
                <c:pt idx="80">
                  <c:v>-4.870454758358477</c:v>
                </c:pt>
                <c:pt idx="81">
                  <c:v>-5.4889296415180668</c:v>
                </c:pt>
                <c:pt idx="82">
                  <c:v>-6.0566399954916843</c:v>
                </c:pt>
                <c:pt idx="83">
                  <c:v>-6.5675563740909135</c:v>
                </c:pt>
                <c:pt idx="84">
                  <c:v>-7.0161743878539076</c:v>
                </c:pt>
                <c:pt idx="85">
                  <c:v>-7.3975731117150474</c:v>
                </c:pt>
                <c:pt idx="86">
                  <c:v>-7.7074680989446698</c:v>
                </c:pt>
                <c:pt idx="87">
                  <c:v>-7.9422584395793105</c:v>
                </c:pt>
                <c:pt idx="88">
                  <c:v>-8.0990673566408624</c:v>
                </c:pt>
                <c:pt idx="89">
                  <c:v>-8.1757758938815126</c:v>
                </c:pt>
                <c:pt idx="90">
                  <c:v>-8.1710493140310589</c:v>
                </c:pt>
                <c:pt idx="91">
                  <c:v>-8.084355895953605</c:v>
                </c:pt>
                <c:pt idx="92">
                  <c:v>-7.9159778920867696</c:v>
                </c:pt>
                <c:pt idx="93">
                  <c:v>-7.667014483344099</c:v>
                </c:pt>
                <c:pt idx="94">
                  <c:v>-7.3393766465836094</c:v>
                </c:pt>
                <c:pt idx="95">
                  <c:v>-6.9357739290307254</c:v>
                </c:pt>
                <c:pt idx="96">
                  <c:v>-6.4596932039215647</c:v>
                </c:pt>
                <c:pt idx="97">
                  <c:v>-5.9153695613219384</c:v>
                </c:pt>
                <c:pt idx="98">
                  <c:v>-5.3077495667938619</c:v>
                </c:pt>
                <c:pt idx="99">
                  <c:v>-4.642447197545132</c:v>
                </c:pt>
                <c:pt idx="100">
                  <c:v>-3.9256928401405755</c:v>
                </c:pt>
                <c:pt idx="101">
                  <c:v>-3.164275805027756</c:v>
                </c:pt>
                <c:pt idx="102">
                  <c:v>-2.3654808803140428</c:v>
                </c:pt>
                <c:pt idx="103">
                  <c:v>-1.5370195097391597</c:v>
                </c:pt>
                <c:pt idx="104">
                  <c:v>-0.68695623697210628</c:v>
                </c:pt>
                <c:pt idx="105">
                  <c:v>0.17636889037417433</c:v>
                </c:pt>
                <c:pt idx="106">
                  <c:v>1.0444212188164732</c:v>
                </c:pt>
                <c:pt idx="107">
                  <c:v>1.9085549131170678</c:v>
                </c:pt>
                <c:pt idx="108">
                  <c:v>2.7600980999103766</c:v>
                </c:pt>
                <c:pt idx="109">
                  <c:v>3.5904389015419711</c:v>
                </c:pt>
                <c:pt idx="110">
                  <c:v>4.3911115160484808</c:v>
                </c:pt>
                <c:pt idx="111">
                  <c:v>5.1538814926289094</c:v>
                </c:pt>
                <c:pt idx="112">
                  <c:v>5.8708293536966147</c:v>
                </c:pt>
                <c:pt idx="113">
                  <c:v>6.5344317246976917</c:v>
                </c:pt>
                <c:pt idx="114">
                  <c:v>7.1376391512956596</c:v>
                </c:pt>
                <c:pt idx="115">
                  <c:v>7.6739498101320827</c:v>
                </c:pt>
                <c:pt idx="116">
                  <c:v>8.1374783539753075</c:v>
                </c:pt>
                <c:pt idx="117">
                  <c:v>8.523019174382414</c:v>
                </c:pt>
                <c:pt idx="118">
                  <c:v>8.826103414662942</c:v>
                </c:pt>
                <c:pt idx="119">
                  <c:v>9.0430491225129934</c:v>
                </c:pt>
                <c:pt idx="120">
                  <c:v>9.1710039946801309</c:v>
                </c:pt>
                <c:pt idx="121">
                  <c:v>9.207980234852247</c:v>
                </c:pt>
                <c:pt idx="122">
                  <c:v>9.1528811200054587</c:v>
                </c:pt>
                <c:pt idx="123">
                  <c:v>9.0055189490096144</c:v>
                </c:pt>
                <c:pt idx="124">
                  <c:v>8.7666241296392347</c:v>
                </c:pt>
                <c:pt idx="125">
                  <c:v>8.4378452454939659</c:v>
                </c:pt>
                <c:pt idx="126">
                  <c:v>8.0217400318828975</c:v>
                </c:pt>
                <c:pt idx="127">
                  <c:v>7.5217572786305711</c:v>
                </c:pt>
                <c:pt idx="128">
                  <c:v>6.942209767159925</c:v>
                </c:pt>
                <c:pt idx="129">
                  <c:v>6.2882384382276628</c:v>
                </c:pt>
                <c:pt idx="130">
                  <c:v>5.5657680744577194</c:v>
                </c:pt>
                <c:pt idx="131">
                  <c:v>4.7814548674710693</c:v>
                </c:pt>
                <c:pt idx="132">
                  <c:v>3.9426263220922828</c:v>
                </c:pt>
                <c:pt idx="133">
                  <c:v>3.0572140289945144</c:v>
                </c:pt>
                <c:pt idx="134">
                  <c:v>2.1336799114261535</c:v>
                </c:pt>
                <c:pt idx="135">
                  <c:v>1.1809366205836669</c:v>
                </c:pt>
                <c:pt idx="136">
                  <c:v>0.20826281704277283</c:v>
                </c:pt>
                <c:pt idx="137">
                  <c:v>-0.77478586822563811</c:v>
                </c:pt>
                <c:pt idx="138">
                  <c:v>-1.7584693509464993</c:v>
                </c:pt>
                <c:pt idx="139">
                  <c:v>-2.7329582055125341</c:v>
                </c:pt>
                <c:pt idx="140">
                  <c:v>-3.6884304560173966</c:v>
                </c:pt>
                <c:pt idx="141">
                  <c:v>-4.6151691066418872</c:v>
                </c:pt>
                <c:pt idx="142">
                  <c:v>-5.503659456802465</c:v>
                </c:pt>
                <c:pt idx="143">
                  <c:v>-6.3446852408087882</c:v>
                </c:pt>
                <c:pt idx="144">
                  <c:v>-7.1294226354613857</c:v>
                </c:pt>
                <c:pt idx="145">
                  <c:v>-7.84953119208852</c:v>
                </c:pt>
                <c:pt idx="146">
                  <c:v>-8.4972407719186158</c:v>
                </c:pt>
                <c:pt idx="147">
                  <c:v>-9.0654335952659704</c:v>
                </c:pt>
                <c:pt idx="148">
                  <c:v>-9.5477205555374649</c:v>
                </c:pt>
                <c:pt idx="149">
                  <c:v>-9.9385109982220872</c:v>
                </c:pt>
                <c:pt idx="150">
                  <c:v>-10.233075222393097</c:v>
                </c:pt>
                <c:pt idx="151">
                  <c:v>-10.427599027340943</c:v>
                </c:pt>
                <c:pt idx="152">
                  <c:v>-10.519229699191811</c:v>
                </c:pt>
                <c:pt idx="153">
                  <c:v>-10.506112911105985</c:v>
                </c:pt>
                <c:pt idx="154">
                  <c:v>-10.387420095177919</c:v>
                </c:pt>
                <c:pt idx="155">
                  <c:v>-10.163365933701204</c:v>
                </c:pt>
                <c:pt idx="156">
                  <c:v>-9.8352157111852119</c:v>
                </c:pt>
                <c:pt idx="157">
                  <c:v>-9.4052823655401294</c:v>
                </c:pt>
                <c:pt idx="158">
                  <c:v>-8.8769131762661786</c:v>
                </c:pt>
                <c:pt idx="159">
                  <c:v>-8.2544661283453546</c:v>
                </c:pt>
                <c:pt idx="160">
                  <c:v>-7.5432760918718307</c:v>
                </c:pt>
                <c:pt idx="161">
                  <c:v>-6.7496110582901592</c:v>
                </c:pt>
                <c:pt idx="162">
                  <c:v>-5.8806187734556445</c:v>
                </c:pt>
                <c:pt idx="163">
                  <c:v>-4.944264204612324</c:v>
                </c:pt>
                <c:pt idx="164">
                  <c:v>-3.9492583718404064</c:v>
                </c:pt>
                <c:pt idx="165">
                  <c:v>-2.9049791636219706</c:v>
                </c:pt>
                <c:pt idx="166">
                  <c:v>-1.8213848400107595</c:v>
                </c:pt>
                <c:pt idx="167">
                  <c:v>-0.7089210046124248</c:v>
                </c:pt>
                <c:pt idx="168">
                  <c:v>0.42157810261917955</c:v>
                </c:pt>
                <c:pt idx="169">
                  <c:v>1.5589930766301336</c:v>
                </c:pt>
                <c:pt idx="170">
                  <c:v>2.6920266126274091</c:v>
                </c:pt>
                <c:pt idx="171">
                  <c:v>3.8093135497719541</c:v>
                </c:pt>
                <c:pt idx="172">
                  <c:v>4.8995326410371991</c:v>
                </c:pt>
                <c:pt idx="173">
                  <c:v>5.9515189705762399</c:v>
                </c:pt>
                <c:pt idx="174">
                  <c:v>6.954375923688044</c:v>
                </c:pt>
                <c:pt idx="175">
                  <c:v>7.8975856087025722</c:v>
                </c:pt>
                <c:pt idx="176">
                  <c:v>8.7711166349628833</c:v>
                </c:pt>
                <c:pt idx="177">
                  <c:v>9.5655281666145964</c:v>
                </c:pt>
                <c:pt idx="178">
                  <c:v>10.272069198061835</c:v>
                </c:pt>
                <c:pt idx="179">
                  <c:v>10.882772033554696</c:v>
                </c:pt>
                <c:pt idx="180">
                  <c:v>11.390539000174098</c:v>
                </c:pt>
                <c:pt idx="181">
                  <c:v>11.789221480113898</c:v>
                </c:pt>
                <c:pt idx="182">
                  <c:v>12.073690414167521</c:v>
                </c:pt>
                <c:pt idx="183">
                  <c:v>12.239897503153921</c:v>
                </c:pt>
                <c:pt idx="184">
                  <c:v>12.284926417021877</c:v>
                </c:pt>
                <c:pt idx="185">
                  <c:v>12.207033411826233</c:v>
                </c:pt>
                <c:pt idx="186">
                  <c:v>12.005676851869369</c:v>
                </c:pt>
                <c:pt idx="187">
                  <c:v>11.681535237171246</c:v>
                </c:pt>
                <c:pt idx="188">
                  <c:v>11.23651344413322</c:v>
                </c:pt>
                <c:pt idx="189">
                  <c:v>10.673736998802303</c:v>
                </c:pt>
                <c:pt idx="190">
                  <c:v>9.9975343164855222</c:v>
                </c:pt>
                <c:pt idx="191">
                  <c:v>9.2134069575350708</c:v>
                </c:pt>
                <c:pt idx="192">
                  <c:v>8.3279880658241812</c:v>
                </c:pt>
                <c:pt idx="193">
                  <c:v>7.3489892726464046</c:v>
                </c:pt>
                <c:pt idx="194">
                  <c:v>6.2851364633765181</c:v>
                </c:pt>
                <c:pt idx="195">
                  <c:v>5.1460949161154836</c:v>
                </c:pt>
                <c:pt idx="196">
                  <c:v>3.9423844296059229</c:v>
                </c:pt>
                <c:pt idx="197">
                  <c:v>2.6852851608770782</c:v>
                </c:pt>
                <c:pt idx="198">
                  <c:v>1.3867349903248229</c:v>
                </c:pt>
                <c:pt idx="199">
                  <c:v>5.9219322265950815E-2</c:v>
                </c:pt>
                <c:pt idx="200">
                  <c:v>-1.284345688502988</c:v>
                </c:pt>
                <c:pt idx="201">
                  <c:v>-2.6307354198269133</c:v>
                </c:pt>
                <c:pt idx="202">
                  <c:v>-3.9665434463868965</c:v>
                </c:pt>
                <c:pt idx="203">
                  <c:v>-5.2783114022690345</c:v>
                </c:pt>
                <c:pt idx="204">
                  <c:v>-6.5526608159279309</c:v>
                </c:pt>
                <c:pt idx="205">
                  <c:v>-7.7764256596138619</c:v>
                </c:pt>
                <c:pt idx="206">
                  <c:v>-8.9367843351234892</c:v>
                </c:pt>
                <c:pt idx="207">
                  <c:v>-10.021389809572783</c:v>
                </c:pt>
                <c:pt idx="208">
                  <c:v>-11.018496618971064</c:v>
                </c:pt>
                <c:pt idx="209">
                  <c:v>-11.917083473776508</c:v>
                </c:pt>
                <c:pt idx="210">
                  <c:v>-12.706970229298935</c:v>
                </c:pt>
                <c:pt idx="211">
                  <c:v>-13.378928024631733</c:v>
                </c:pt>
                <c:pt idx="212">
                  <c:v>-13.924781446471146</c:v>
                </c:pt>
                <c:pt idx="213">
                  <c:v>-14.33750163833297</c:v>
                </c:pt>
                <c:pt idx="214">
                  <c:v>-14.611289350806855</c:v>
                </c:pt>
                <c:pt idx="215">
                  <c:v>-14.7416470139912</c:v>
                </c:pt>
                <c:pt idx="216">
                  <c:v>-14.725439008417746</c:v>
                </c:pt>
                <c:pt idx="217">
                  <c:v>-14.560939414797438</c:v>
                </c:pt>
                <c:pt idx="218">
                  <c:v>-14.247866634898923</c:v>
                </c:pt>
                <c:pt idx="219">
                  <c:v>-13.78740439482729</c:v>
                </c:pt>
                <c:pt idx="220">
                  <c:v>-13.18220876684534</c:v>
                </c:pt>
                <c:pt idx="221">
                  <c:v>-12.436400975551388</c:v>
                </c:pt>
                <c:pt idx="222">
                  <c:v>-11.555545887517113</c:v>
                </c:pt>
                <c:pt idx="223">
                  <c:v>-10.546616219173799</c:v>
                </c:pt>
                <c:pt idx="224">
                  <c:v>-9.4179426345571731</c:v>
                </c:pt>
                <c:pt idx="225">
                  <c:v>-8.1791500412008009</c:v>
                </c:pt>
                <c:pt idx="226">
                  <c:v>-6.8410805277141646</c:v>
                </c:pt>
                <c:pt idx="227">
                  <c:v>-5.415703519105417</c:v>
                </c:pt>
                <c:pt idx="228">
                  <c:v>-3.9160138544334093</c:v>
                </c:pt>
                <c:pt idx="229">
                  <c:v>-2.3559186146491187</c:v>
                </c:pt>
                <c:pt idx="230">
                  <c:v>-0.75011364529865165</c:v>
                </c:pt>
                <c:pt idx="231">
                  <c:v>0.88604917205502709</c:v>
                </c:pt>
                <c:pt idx="232">
                  <c:v>2.536702745381529</c:v>
                </c:pt>
                <c:pt idx="233">
                  <c:v>4.1856124497051335</c:v>
                </c:pt>
                <c:pt idx="234">
                  <c:v>5.8163293316293068</c:v>
                </c:pt>
                <c:pt idx="235">
                  <c:v>7.4123474474990108</c:v>
                </c:pt>
                <c:pt idx="236">
                  <c:v>8.9572638857800673</c:v>
                </c:pt>
                <c:pt idx="237">
                  <c:v>10.434939981170631</c:v>
                </c:pt>
                <c:pt idx="238">
                  <c:v>11.829662198425677</c:v>
                </c:pt>
                <c:pt idx="239">
                  <c:v>13.126301148289622</c:v>
                </c:pt>
                <c:pt idx="240">
                  <c:v>14.310467196586453</c:v>
                </c:pt>
                <c:pt idx="241">
                  <c:v>15.368661140573998</c:v>
                </c:pt>
                <c:pt idx="242">
                  <c:v>16.28841845415937</c:v>
                </c:pt>
                <c:pt idx="243">
                  <c:v>17.058445645393306</c:v>
                </c:pt>
                <c:pt idx="244">
                  <c:v>17.668747325574696</c:v>
                </c:pt>
                <c:pt idx="245">
                  <c:v>18.110742658933493</c:v>
                </c:pt>
                <c:pt idx="246">
                  <c:v>18.377369944719938</c:v>
                </c:pt>
                <c:pt idx="247">
                  <c:v>18.463178178983032</c:v>
                </c:pt>
                <c:pt idx="248">
                  <c:v>18.364404550621206</c:v>
                </c:pt>
                <c:pt idx="249">
                  <c:v>18.079036944567601</c:v>
                </c:pt>
                <c:pt idx="250">
                  <c:v>17.606860653253271</c:v>
                </c:pt>
                <c:pt idx="251">
                  <c:v>16.949488634698444</c:v>
                </c:pt>
                <c:pt idx="252">
                  <c:v>16.110374800541955</c:v>
                </c:pt>
                <c:pt idx="253">
                  <c:v>15.09480996878106</c:v>
                </c:pt>
                <c:pt idx="254">
                  <c:v>13.909900272631686</c:v>
                </c:pt>
                <c:pt idx="255">
                  <c:v>12.56452797734841</c:v>
                </c:pt>
                <c:pt idx="256">
                  <c:v>11.069294819630112</c:v>
                </c:pt>
                <c:pt idx="257">
                  <c:v>9.4364481479130866</c:v>
                </c:pt>
                <c:pt idx="258">
                  <c:v>7.6797903049264198</c:v>
                </c:pt>
                <c:pt idx="259">
                  <c:v>5.8145718548557657</c:v>
                </c:pt>
                <c:pt idx="260">
                  <c:v>3.8573694148347637</c:v>
                </c:pt>
                <c:pt idx="261">
                  <c:v>1.8259490027827503</c:v>
                </c:pt>
                <c:pt idx="262">
                  <c:v>-0.2608840406125631</c:v>
                </c:pt>
                <c:pt idx="263">
                  <c:v>-2.383447360106588</c:v>
                </c:pt>
                <c:pt idx="264">
                  <c:v>-4.5213548000390462</c:v>
                </c:pt>
                <c:pt idx="265">
                  <c:v>-6.6536990820641915</c:v>
                </c:pt>
                <c:pt idx="266">
                  <c:v>-8.7592423977661813</c:v>
                </c:pt>
                <c:pt idx="267">
                  <c:v>-10.816613273895948</c:v>
                </c:pt>
                <c:pt idx="268">
                  <c:v>-12.804507988193999</c:v>
                </c:pt>
                <c:pt idx="269">
                  <c:v>-14.701894748649197</c:v>
                </c:pt>
                <c:pt idx="270">
                  <c:v>-16.488218799330415</c:v>
                </c:pt>
                <c:pt idx="271">
                  <c:v>-18.143606582229779</c:v>
                </c:pt>
                <c:pt idx="272">
                  <c:v>-19.649067067344955</c:v>
                </c:pt>
                <c:pt idx="273">
                  <c:v>-20.986688362834073</c:v>
                </c:pt>
                <c:pt idx="274">
                  <c:v>-22.139827733680367</c:v>
                </c:pt>
                <c:pt idx="275">
                  <c:v>-23.093293190933441</c:v>
                </c:pt>
                <c:pt idx="276">
                  <c:v>-23.833514864127046</c:v>
                </c:pt>
                <c:pt idx="277">
                  <c:v>-24.348704436631721</c:v>
                </c:pt>
                <c:pt idx="278">
                  <c:v>-24.629001007056505</c:v>
                </c:pt>
                <c:pt idx="279">
                  <c:v>-24.666601838788118</c:v>
                </c:pt>
                <c:pt idx="280">
                  <c:v>-24.455876573625659</c:v>
                </c:pt>
                <c:pt idx="281">
                  <c:v>-23.993463613369912</c:v>
                </c:pt>
                <c:pt idx="282">
                  <c:v>-23.278347514161812</c:v>
                </c:pt>
                <c:pt idx="283">
                  <c:v>-22.311916391210904</c:v>
                </c:pt>
                <c:pt idx="284">
                  <c:v>-21.097998495073313</c:v>
                </c:pt>
                <c:pt idx="285">
                  <c:v>-19.642877293482194</c:v>
                </c:pt>
                <c:pt idx="286">
                  <c:v>-17.955284573461164</c:v>
                </c:pt>
                <c:pt idx="287">
                  <c:v>-16.046371265537058</c:v>
                </c:pt>
                <c:pt idx="288">
                  <c:v>-13.92965588371718</c:v>
                </c:pt>
                <c:pt idx="289">
                  <c:v>-11.620950669854967</c:v>
                </c:pt>
                <c:pt idx="290">
                  <c:v>-9.1382657274017571</c:v>
                </c:pt>
                <c:pt idx="291">
                  <c:v>-6.5016916256065924</c:v>
                </c:pt>
                <c:pt idx="292">
                  <c:v>-3.7332611492450871</c:v>
                </c:pt>
                <c:pt idx="293">
                  <c:v>-0.8567910591964214</c:v>
                </c:pt>
                <c:pt idx="294">
                  <c:v>2.1022950860723464</c:v>
                </c:pt>
                <c:pt idx="295">
                  <c:v>5.1171618204987439</c:v>
                </c:pt>
                <c:pt idx="296">
                  <c:v>8.1597729755426709</c:v>
                </c:pt>
                <c:pt idx="297">
                  <c:v>11.201117645739595</c:v>
                </c:pt>
                <c:pt idx="298">
                  <c:v>14.211449213557819</c:v>
                </c:pt>
                <c:pt idx="299">
                  <c:v>17.16053559929459</c:v>
                </c:pt>
                <c:pt idx="300">
                  <c:v>20.017918783227678</c:v>
                </c:pt>
                <c:pt idx="301">
                  <c:v>22.753181544531255</c:v>
                </c:pt>
                <c:pt idx="302">
                  <c:v>25.336219275637085</c:v>
                </c:pt>
                <c:pt idx="303">
                  <c:v>27.737514662709408</c:v>
                </c:pt>
                <c:pt idx="304">
                  <c:v>29.928412973497657</c:v>
                </c:pt>
                <c:pt idx="305">
                  <c:v>31.881395663677583</c:v>
                </c:pt>
                <c:pt idx="306">
                  <c:v>33.570350002376692</c:v>
                </c:pt>
                <c:pt idx="307">
                  <c:v>34.970832427232189</c:v>
                </c:pt>
                <c:pt idx="308">
                  <c:v>36.060323369215425</c:v>
                </c:pt>
                <c:pt idx="309">
                  <c:v>36.81847133758054</c:v>
                </c:pt>
                <c:pt idx="310">
                  <c:v>37.227324125499571</c:v>
                </c:pt>
                <c:pt idx="311">
                  <c:v>37.271545086916205</c:v>
                </c:pt>
                <c:pt idx="312">
                  <c:v>36.938612544417666</c:v>
                </c:pt>
                <c:pt idx="313">
                  <c:v>36.219000515873915</c:v>
                </c:pt>
                <c:pt idx="314">
                  <c:v>35.106339093474055</c:v>
                </c:pt>
                <c:pt idx="315">
                  <c:v>33.597552971725449</c:v>
                </c:pt>
                <c:pt idx="316">
                  <c:v>31.692976799982251</c:v>
                </c:pt>
                <c:pt idx="317">
                  <c:v>29.396446229056583</c:v>
                </c:pt>
                <c:pt idx="318">
                  <c:v>26.715363729278572</c:v>
                </c:pt>
                <c:pt idx="319">
                  <c:v>23.660738477803854</c:v>
                </c:pt>
                <c:pt idx="320">
                  <c:v>20.247199844786245</c:v>
                </c:pt>
                <c:pt idx="321">
                  <c:v>16.492984250012814</c:v>
                </c:pt>
                <c:pt idx="322">
                  <c:v>12.41989541255902</c:v>
                </c:pt>
                <c:pt idx="323">
                  <c:v>8.0532382748686526</c:v>
                </c:pt>
                <c:pt idx="324">
                  <c:v>3.4217271484456897</c:v>
                </c:pt>
                <c:pt idx="325">
                  <c:v>-1.4426310996881868</c:v>
                </c:pt>
                <c:pt idx="326">
                  <c:v>-6.5046777229363508</c:v>
                </c:pt>
                <c:pt idx="327">
                  <c:v>-11.726265253342198</c:v>
                </c:pt>
                <c:pt idx="328">
                  <c:v>-17.066441472652187</c:v>
                </c:pt>
                <c:pt idx="329">
                  <c:v>-22.481652230482954</c:v>
                </c:pt>
                <c:pt idx="330">
                  <c:v>-27.925960838663887</c:v>
                </c:pt>
                <c:pt idx="331">
                  <c:v>-33.351281453876446</c:v>
                </c:pt>
                <c:pt idx="332">
                  <c:v>-38.707623527727236</c:v>
                </c:pt>
                <c:pt idx="333">
                  <c:v>-43.943344048319197</c:v>
                </c:pt>
                <c:pt idx="334">
                  <c:v>-49.005403911849662</c:v>
                </c:pt>
                <c:pt idx="335">
                  <c:v>-53.839624335324842</c:v>
                </c:pt>
                <c:pt idx="336">
                  <c:v>-58.390938736650789</c:v>
                </c:pt>
                <c:pt idx="337">
                  <c:v>-62.603634945238319</c:v>
                </c:pt>
                <c:pt idx="338">
                  <c:v>-66.421581936659067</c:v>
                </c:pt>
                <c:pt idx="339">
                  <c:v>-69.788434470722947</c:v>
                </c:pt>
                <c:pt idx="340">
                  <c:v>-72.647808001949926</c:v>
                </c:pt>
                <c:pt idx="341">
                  <c:v>-74.943414954309276</c:v>
                </c:pt>
                <c:pt idx="342">
                  <c:v>-76.619151811521519</c:v>
                </c:pt>
              </c:numCache>
            </c:numRef>
          </c:xVal>
          <c:yVal>
            <c:numRef>
              <c:f>'Abb. 15.12'!$F$2:$F$344</c:f>
              <c:numCache>
                <c:formatCode>0.000</c:formatCode>
                <c:ptCount val="343"/>
                <c:pt idx="0">
                  <c:v>0</c:v>
                </c:pt>
                <c:pt idx="1">
                  <c:v>6.99</c:v>
                </c:pt>
                <c:pt idx="2">
                  <c:v>14.36</c:v>
                </c:pt>
                <c:pt idx="3">
                  <c:v>21.24</c:v>
                </c:pt>
                <c:pt idx="4">
                  <c:v>27.49</c:v>
                </c:pt>
                <c:pt idx="5">
                  <c:v>33.01</c:v>
                </c:pt>
                <c:pt idx="6">
                  <c:v>37.75</c:v>
                </c:pt>
                <c:pt idx="7">
                  <c:v>41.69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A-7346-A1A4-C148E43E194D}"/>
            </c:ext>
          </c:extLst>
        </c:ser>
        <c:ser>
          <c:idx val="1"/>
          <c:order val="1"/>
          <c:tx>
            <c:strRef>
              <c:f>'Abb. 15.12'!$G$1</c:f>
              <c:strCache>
                <c:ptCount val="1"/>
                <c:pt idx="0">
                  <c:v>y_spirale</c:v>
                </c:pt>
              </c:strCache>
            </c:strRef>
          </c:tx>
          <c:spPr>
            <a:ln w="38100" cap="flat">
              <a:solidFill>
                <a:srgbClr val="000000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rgbClr val="000000"/>
              </a:solidFill>
              <a:ln w="38100" cap="flat">
                <a:solidFill>
                  <a:srgbClr val="000000"/>
                </a:solidFill>
                <a:prstDash val="solid"/>
                <a:miter lim="400000"/>
              </a:ln>
              <a:effectLst/>
            </c:spPr>
          </c:marker>
          <c:xVal>
            <c:numRef>
              <c:f>'Abb. 15.12'!$E$2:$E$344</c:f>
              <c:numCache>
                <c:formatCode>0.000</c:formatCode>
                <c:ptCount val="343"/>
                <c:pt idx="0">
                  <c:v>36.799999999999997</c:v>
                </c:pt>
                <c:pt idx="1">
                  <c:v>37.270000000000003</c:v>
                </c:pt>
                <c:pt idx="2">
                  <c:v>36.409999999999997</c:v>
                </c:pt>
                <c:pt idx="3">
                  <c:v>34.32</c:v>
                </c:pt>
                <c:pt idx="4">
                  <c:v>31.2</c:v>
                </c:pt>
                <c:pt idx="5">
                  <c:v>27.24</c:v>
                </c:pt>
                <c:pt idx="6">
                  <c:v>22.64</c:v>
                </c:pt>
                <c:pt idx="7">
                  <c:v>17.559999999999999</c:v>
                </c:pt>
                <c:pt idx="9">
                  <c:v>0.98307663293845604</c:v>
                </c:pt>
                <c:pt idx="10">
                  <c:v>0.35048722776590197</c:v>
                </c:pt>
                <c:pt idx="11">
                  <c:v>-0.28912042916271435</c:v>
                </c:pt>
                <c:pt idx="12">
                  <c:v>-0.92938661250735066</c:v>
                </c:pt>
                <c:pt idx="13">
                  <c:v>-1.5639097217634783</c:v>
                </c:pt>
                <c:pt idx="14">
                  <c:v>-2.1863098926978468</c:v>
                </c:pt>
                <c:pt idx="15">
                  <c:v>-2.7902927436225866</c:v>
                </c:pt>
                <c:pt idx="16">
                  <c:v>-3.3697126234906425</c:v>
                </c:pt>
                <c:pt idx="17">
                  <c:v>-3.9186347302850795</c:v>
                </c:pt>
                <c:pt idx="18">
                  <c:v>-4.4313954759316374</c:v>
                </c:pt>
                <c:pt idx="19">
                  <c:v>-4.9026604879448099</c:v>
                </c:pt>
                <c:pt idx="20">
                  <c:v>-5.3274796581178521</c:v>
                </c:pt>
                <c:pt idx="21">
                  <c:v>-5.7013386746204713</c:v>
                </c:pt>
                <c:pt idx="22">
                  <c:v>-6.0202065056490568</c:v>
                </c:pt>
                <c:pt idx="23">
                  <c:v>-6.2805783399995185</c:v>
                </c:pt>
                <c:pt idx="24">
                  <c:v>-6.4795135322637067</c:v>
                </c:pt>
                <c:pt idx="25">
                  <c:v>-6.6146681473957045</c:v>
                </c:pt>
                <c:pt idx="26">
                  <c:v>-6.6843217507146564</c:v>
                </c:pt>
                <c:pt idx="27">
                  <c:v>-6.6873981445218007</c:v>
                </c:pt>
                <c:pt idx="28">
                  <c:v>-6.6234798108868453</c:v>
                </c:pt>
                <c:pt idx="29">
                  <c:v>-6.4928158812433283</c:v>
                </c:pt>
                <c:pt idx="30">
                  <c:v>-6.2963235166349518</c:v>
                </c:pt>
                <c:pt idx="31">
                  <c:v>-6.0355826471619407</c:v>
                </c:pt>
                <c:pt idx="32">
                  <c:v>-5.7128240847565523</c:v>
                </c:pt>
                <c:pt idx="33">
                  <c:v>-5.3309110892266398</c:v>
                </c:pt>
                <c:pt idx="34">
                  <c:v>-4.8933145328960501</c:v>
                </c:pt>
                <c:pt idx="35">
                  <c:v>-4.4040818734920792</c:v>
                </c:pt>
                <c:pt idx="36">
                  <c:v>-3.8678002075411593</c:v>
                </c:pt>
                <c:pt idx="37">
                  <c:v>-3.2895537368060932</c:v>
                </c:pt>
                <c:pt idx="38">
                  <c:v>-2.6748760376225245</c:v>
                </c:pt>
                <c:pt idx="39">
                  <c:v>-2.0296975767857051</c:v>
                </c:pt>
                <c:pt idx="40">
                  <c:v>-1.3602889673494942</c:v>
                </c:pt>
                <c:pt idx="41">
                  <c:v>-0.67320050281336652</c:v>
                </c:pt>
                <c:pt idx="42">
                  <c:v>2.4801451781824062E-2</c:v>
                </c:pt>
                <c:pt idx="43">
                  <c:v>0.72680059877711733</c:v>
                </c:pt>
                <c:pt idx="44">
                  <c:v>1.4257987350804011</c:v>
                </c:pt>
                <c:pt idx="45">
                  <c:v>2.114785003353862</c:v>
                </c:pt>
                <c:pt idx="46">
                  <c:v>2.7868056868841267</c:v>
                </c:pt>
                <c:pt idx="47">
                  <c:v>3.435033858391678</c:v>
                </c:pt>
                <c:pt idx="48">
                  <c:v>4.0528381903809834</c:v>
                </c:pt>
                <c:pt idx="49">
                  <c:v>4.6338502388116014</c:v>
                </c:pt>
                <c:pt idx="50">
                  <c:v>5.1720295228818802</c:v>
                </c:pt>
                <c:pt idx="51">
                  <c:v>5.6617257414916917</c:v>
                </c:pt>
                <c:pt idx="52">
                  <c:v>6.0977374913533398</c:v>
                </c:pt>
                <c:pt idx="53">
                  <c:v>6.4753668825478989</c:v>
                </c:pt>
                <c:pt idx="54">
                  <c:v>6.7904694843116982</c:v>
                </c:pt>
                <c:pt idx="55">
                  <c:v>7.0394990766552432</c:v>
                </c:pt>
                <c:pt idx="56">
                  <c:v>7.2195467316769131</c:v>
                </c:pt>
                <c:pt idx="57">
                  <c:v>7.3283738016918267</c:v>
                </c:pt>
                <c:pt idx="58">
                  <c:v>7.364438449056852</c:v>
                </c:pt>
                <c:pt idx="59">
                  <c:v>7.3269154142925412</c:v>
                </c:pt>
                <c:pt idx="60">
                  <c:v>7.2157087841966243</c:v>
                </c:pt>
                <c:pt idx="61">
                  <c:v>7.0314575894895439</c:v>
                </c:pt>
                <c:pt idx="62">
                  <c:v>6.7755341314777517</c:v>
                </c:pt>
                <c:pt idx="63">
                  <c:v>6.4500350085876939</c:v>
                </c:pt>
                <c:pt idx="64">
                  <c:v>6.0577648857173907</c:v>
                </c:pt>
                <c:pt idx="65">
                  <c:v>5.6022131214666713</c:v>
                </c:pt>
                <c:pt idx="66">
                  <c:v>5.0875234397303659</c:v>
                </c:pt>
                <c:pt idx="67">
                  <c:v>4.5184569021626944</c:v>
                </c:pt>
                <c:pt idx="68">
                  <c:v>3.9003485059467691</c:v>
                </c:pt>
                <c:pt idx="69">
                  <c:v>3.239057796447915</c:v>
                </c:pt>
                <c:pt idx="70">
                  <c:v>2.540913946034359</c:v>
                </c:pt>
                <c:pt idx="71">
                  <c:v>1.8126558079840436</c:v>
                </c:pt>
                <c:pt idx="72">
                  <c:v>1.0613675073689219</c:v>
                </c:pt>
                <c:pt idx="73">
                  <c:v>0.29441017856696838</c:v>
                </c:pt>
                <c:pt idx="74">
                  <c:v>-0.48064949890568431</c:v>
                </c:pt>
                <c:pt idx="75">
                  <c:v>-1.2561132786745333</c:v>
                </c:pt>
                <c:pt idx="76">
                  <c:v>-2.0242271230135764</c:v>
                </c:pt>
                <c:pt idx="77">
                  <c:v>-2.7772580362661845</c:v>
                </c:pt>
                <c:pt idx="78">
                  <c:v>-3.5075712015915466</c:v>
                </c:pt>
                <c:pt idx="79">
                  <c:v>-4.2077066585214506</c:v>
                </c:pt>
                <c:pt idx="80">
                  <c:v>-4.870454758358477</c:v>
                </c:pt>
                <c:pt idx="81">
                  <c:v>-5.4889296415180668</c:v>
                </c:pt>
                <c:pt idx="82">
                  <c:v>-6.0566399954916843</c:v>
                </c:pt>
                <c:pt idx="83">
                  <c:v>-6.5675563740909135</c:v>
                </c:pt>
                <c:pt idx="84">
                  <c:v>-7.0161743878539076</c:v>
                </c:pt>
                <c:pt idx="85">
                  <c:v>-7.3975731117150474</c:v>
                </c:pt>
                <c:pt idx="86">
                  <c:v>-7.7074680989446698</c:v>
                </c:pt>
                <c:pt idx="87">
                  <c:v>-7.9422584395793105</c:v>
                </c:pt>
                <c:pt idx="88">
                  <c:v>-8.0990673566408624</c:v>
                </c:pt>
                <c:pt idx="89">
                  <c:v>-8.1757758938815126</c:v>
                </c:pt>
                <c:pt idx="90">
                  <c:v>-8.1710493140310589</c:v>
                </c:pt>
                <c:pt idx="91">
                  <c:v>-8.084355895953605</c:v>
                </c:pt>
                <c:pt idx="92">
                  <c:v>-7.9159778920867696</c:v>
                </c:pt>
                <c:pt idx="93">
                  <c:v>-7.667014483344099</c:v>
                </c:pt>
                <c:pt idx="94">
                  <c:v>-7.3393766465836094</c:v>
                </c:pt>
                <c:pt idx="95">
                  <c:v>-6.9357739290307254</c:v>
                </c:pt>
                <c:pt idx="96">
                  <c:v>-6.4596932039215647</c:v>
                </c:pt>
                <c:pt idx="97">
                  <c:v>-5.9153695613219384</c:v>
                </c:pt>
                <c:pt idx="98">
                  <c:v>-5.3077495667938619</c:v>
                </c:pt>
                <c:pt idx="99">
                  <c:v>-4.642447197545132</c:v>
                </c:pt>
                <c:pt idx="100">
                  <c:v>-3.9256928401405755</c:v>
                </c:pt>
                <c:pt idx="101">
                  <c:v>-3.164275805027756</c:v>
                </c:pt>
                <c:pt idx="102">
                  <c:v>-2.3654808803140428</c:v>
                </c:pt>
                <c:pt idx="103">
                  <c:v>-1.5370195097391597</c:v>
                </c:pt>
                <c:pt idx="104">
                  <c:v>-0.68695623697210628</c:v>
                </c:pt>
                <c:pt idx="105">
                  <c:v>0.17636889037417433</c:v>
                </c:pt>
                <c:pt idx="106">
                  <c:v>1.0444212188164732</c:v>
                </c:pt>
                <c:pt idx="107">
                  <c:v>1.9085549131170678</c:v>
                </c:pt>
                <c:pt idx="108">
                  <c:v>2.7600980999103766</c:v>
                </c:pt>
                <c:pt idx="109">
                  <c:v>3.5904389015419711</c:v>
                </c:pt>
                <c:pt idx="110">
                  <c:v>4.3911115160484808</c:v>
                </c:pt>
                <c:pt idx="111">
                  <c:v>5.1538814926289094</c:v>
                </c:pt>
                <c:pt idx="112">
                  <c:v>5.8708293536966147</c:v>
                </c:pt>
                <c:pt idx="113">
                  <c:v>6.5344317246976917</c:v>
                </c:pt>
                <c:pt idx="114">
                  <c:v>7.1376391512956596</c:v>
                </c:pt>
                <c:pt idx="115">
                  <c:v>7.6739498101320827</c:v>
                </c:pt>
                <c:pt idx="116">
                  <c:v>8.1374783539753075</c:v>
                </c:pt>
                <c:pt idx="117">
                  <c:v>8.523019174382414</c:v>
                </c:pt>
                <c:pt idx="118">
                  <c:v>8.826103414662942</c:v>
                </c:pt>
                <c:pt idx="119">
                  <c:v>9.0430491225129934</c:v>
                </c:pt>
                <c:pt idx="120">
                  <c:v>9.1710039946801309</c:v>
                </c:pt>
                <c:pt idx="121">
                  <c:v>9.207980234852247</c:v>
                </c:pt>
                <c:pt idx="122">
                  <c:v>9.1528811200054587</c:v>
                </c:pt>
                <c:pt idx="123">
                  <c:v>9.0055189490096144</c:v>
                </c:pt>
                <c:pt idx="124">
                  <c:v>8.7666241296392347</c:v>
                </c:pt>
                <c:pt idx="125">
                  <c:v>8.4378452454939659</c:v>
                </c:pt>
                <c:pt idx="126">
                  <c:v>8.0217400318828975</c:v>
                </c:pt>
                <c:pt idx="127">
                  <c:v>7.5217572786305711</c:v>
                </c:pt>
                <c:pt idx="128">
                  <c:v>6.942209767159925</c:v>
                </c:pt>
                <c:pt idx="129">
                  <c:v>6.2882384382276628</c:v>
                </c:pt>
                <c:pt idx="130">
                  <c:v>5.5657680744577194</c:v>
                </c:pt>
                <c:pt idx="131">
                  <c:v>4.7814548674710693</c:v>
                </c:pt>
                <c:pt idx="132">
                  <c:v>3.9426263220922828</c:v>
                </c:pt>
                <c:pt idx="133">
                  <c:v>3.0572140289945144</c:v>
                </c:pt>
                <c:pt idx="134">
                  <c:v>2.1336799114261535</c:v>
                </c:pt>
                <c:pt idx="135">
                  <c:v>1.1809366205836669</c:v>
                </c:pt>
                <c:pt idx="136">
                  <c:v>0.20826281704277283</c:v>
                </c:pt>
                <c:pt idx="137">
                  <c:v>-0.77478586822563811</c:v>
                </c:pt>
                <c:pt idx="138">
                  <c:v>-1.7584693509464993</c:v>
                </c:pt>
                <c:pt idx="139">
                  <c:v>-2.7329582055125341</c:v>
                </c:pt>
                <c:pt idx="140">
                  <c:v>-3.6884304560173966</c:v>
                </c:pt>
                <c:pt idx="141">
                  <c:v>-4.6151691066418872</c:v>
                </c:pt>
                <c:pt idx="142">
                  <c:v>-5.503659456802465</c:v>
                </c:pt>
                <c:pt idx="143">
                  <c:v>-6.3446852408087882</c:v>
                </c:pt>
                <c:pt idx="144">
                  <c:v>-7.1294226354613857</c:v>
                </c:pt>
                <c:pt idx="145">
                  <c:v>-7.84953119208852</c:v>
                </c:pt>
                <c:pt idx="146">
                  <c:v>-8.4972407719186158</c:v>
                </c:pt>
                <c:pt idx="147">
                  <c:v>-9.0654335952659704</c:v>
                </c:pt>
                <c:pt idx="148">
                  <c:v>-9.5477205555374649</c:v>
                </c:pt>
                <c:pt idx="149">
                  <c:v>-9.9385109982220872</c:v>
                </c:pt>
                <c:pt idx="150">
                  <c:v>-10.233075222393097</c:v>
                </c:pt>
                <c:pt idx="151">
                  <c:v>-10.427599027340943</c:v>
                </c:pt>
                <c:pt idx="152">
                  <c:v>-10.519229699191811</c:v>
                </c:pt>
                <c:pt idx="153">
                  <c:v>-10.506112911105985</c:v>
                </c:pt>
                <c:pt idx="154">
                  <c:v>-10.387420095177919</c:v>
                </c:pt>
                <c:pt idx="155">
                  <c:v>-10.163365933701204</c:v>
                </c:pt>
                <c:pt idx="156">
                  <c:v>-9.8352157111852119</c:v>
                </c:pt>
                <c:pt idx="157">
                  <c:v>-9.4052823655401294</c:v>
                </c:pt>
                <c:pt idx="158">
                  <c:v>-8.8769131762661786</c:v>
                </c:pt>
                <c:pt idx="159">
                  <c:v>-8.2544661283453546</c:v>
                </c:pt>
                <c:pt idx="160">
                  <c:v>-7.5432760918718307</c:v>
                </c:pt>
                <c:pt idx="161">
                  <c:v>-6.7496110582901592</c:v>
                </c:pt>
                <c:pt idx="162">
                  <c:v>-5.8806187734556445</c:v>
                </c:pt>
                <c:pt idx="163">
                  <c:v>-4.944264204612324</c:v>
                </c:pt>
                <c:pt idx="164">
                  <c:v>-3.9492583718404064</c:v>
                </c:pt>
                <c:pt idx="165">
                  <c:v>-2.9049791636219706</c:v>
                </c:pt>
                <c:pt idx="166">
                  <c:v>-1.8213848400107595</c:v>
                </c:pt>
                <c:pt idx="167">
                  <c:v>-0.7089210046124248</c:v>
                </c:pt>
                <c:pt idx="168">
                  <c:v>0.42157810261917955</c:v>
                </c:pt>
                <c:pt idx="169">
                  <c:v>1.5589930766301336</c:v>
                </c:pt>
                <c:pt idx="170">
                  <c:v>2.6920266126274091</c:v>
                </c:pt>
                <c:pt idx="171">
                  <c:v>3.8093135497719541</c:v>
                </c:pt>
                <c:pt idx="172">
                  <c:v>4.8995326410371991</c:v>
                </c:pt>
                <c:pt idx="173">
                  <c:v>5.9515189705762399</c:v>
                </c:pt>
                <c:pt idx="174">
                  <c:v>6.954375923688044</c:v>
                </c:pt>
                <c:pt idx="175">
                  <c:v>7.8975856087025722</c:v>
                </c:pt>
                <c:pt idx="176">
                  <c:v>8.7711166349628833</c:v>
                </c:pt>
                <c:pt idx="177">
                  <c:v>9.5655281666145964</c:v>
                </c:pt>
                <c:pt idx="178">
                  <c:v>10.272069198061835</c:v>
                </c:pt>
                <c:pt idx="179">
                  <c:v>10.882772033554696</c:v>
                </c:pt>
                <c:pt idx="180">
                  <c:v>11.390539000174098</c:v>
                </c:pt>
                <c:pt idx="181">
                  <c:v>11.789221480113898</c:v>
                </c:pt>
                <c:pt idx="182">
                  <c:v>12.073690414167521</c:v>
                </c:pt>
                <c:pt idx="183">
                  <c:v>12.239897503153921</c:v>
                </c:pt>
                <c:pt idx="184">
                  <c:v>12.284926417021877</c:v>
                </c:pt>
                <c:pt idx="185">
                  <c:v>12.207033411826233</c:v>
                </c:pt>
                <c:pt idx="186">
                  <c:v>12.005676851869369</c:v>
                </c:pt>
                <c:pt idx="187">
                  <c:v>11.681535237171246</c:v>
                </c:pt>
                <c:pt idx="188">
                  <c:v>11.23651344413322</c:v>
                </c:pt>
                <c:pt idx="189">
                  <c:v>10.673736998802303</c:v>
                </c:pt>
                <c:pt idx="190">
                  <c:v>9.9975343164855222</c:v>
                </c:pt>
                <c:pt idx="191">
                  <c:v>9.2134069575350708</c:v>
                </c:pt>
                <c:pt idx="192">
                  <c:v>8.3279880658241812</c:v>
                </c:pt>
                <c:pt idx="193">
                  <c:v>7.3489892726464046</c:v>
                </c:pt>
                <c:pt idx="194">
                  <c:v>6.2851364633765181</c:v>
                </c:pt>
                <c:pt idx="195">
                  <c:v>5.1460949161154836</c:v>
                </c:pt>
                <c:pt idx="196">
                  <c:v>3.9423844296059229</c:v>
                </c:pt>
                <c:pt idx="197">
                  <c:v>2.6852851608770782</c:v>
                </c:pt>
                <c:pt idx="198">
                  <c:v>1.3867349903248229</c:v>
                </c:pt>
                <c:pt idx="199">
                  <c:v>5.9219322265950815E-2</c:v>
                </c:pt>
                <c:pt idx="200">
                  <c:v>-1.284345688502988</c:v>
                </c:pt>
                <c:pt idx="201">
                  <c:v>-2.6307354198269133</c:v>
                </c:pt>
                <c:pt idx="202">
                  <c:v>-3.9665434463868965</c:v>
                </c:pt>
                <c:pt idx="203">
                  <c:v>-5.2783114022690345</c:v>
                </c:pt>
                <c:pt idx="204">
                  <c:v>-6.5526608159279309</c:v>
                </c:pt>
                <c:pt idx="205">
                  <c:v>-7.7764256596138619</c:v>
                </c:pt>
                <c:pt idx="206">
                  <c:v>-8.9367843351234892</c:v>
                </c:pt>
                <c:pt idx="207">
                  <c:v>-10.021389809572783</c:v>
                </c:pt>
                <c:pt idx="208">
                  <c:v>-11.018496618971064</c:v>
                </c:pt>
                <c:pt idx="209">
                  <c:v>-11.917083473776508</c:v>
                </c:pt>
                <c:pt idx="210">
                  <c:v>-12.706970229298935</c:v>
                </c:pt>
                <c:pt idx="211">
                  <c:v>-13.378928024631733</c:v>
                </c:pt>
                <c:pt idx="212">
                  <c:v>-13.924781446471146</c:v>
                </c:pt>
                <c:pt idx="213">
                  <c:v>-14.33750163833297</c:v>
                </c:pt>
                <c:pt idx="214">
                  <c:v>-14.611289350806855</c:v>
                </c:pt>
                <c:pt idx="215">
                  <c:v>-14.7416470139912</c:v>
                </c:pt>
                <c:pt idx="216">
                  <c:v>-14.725439008417746</c:v>
                </c:pt>
                <c:pt idx="217">
                  <c:v>-14.560939414797438</c:v>
                </c:pt>
                <c:pt idx="218">
                  <c:v>-14.247866634898923</c:v>
                </c:pt>
                <c:pt idx="219">
                  <c:v>-13.78740439482729</c:v>
                </c:pt>
                <c:pt idx="220">
                  <c:v>-13.18220876684534</c:v>
                </c:pt>
                <c:pt idx="221">
                  <c:v>-12.436400975551388</c:v>
                </c:pt>
                <c:pt idx="222">
                  <c:v>-11.555545887517113</c:v>
                </c:pt>
                <c:pt idx="223">
                  <c:v>-10.546616219173799</c:v>
                </c:pt>
                <c:pt idx="224">
                  <c:v>-9.4179426345571731</c:v>
                </c:pt>
                <c:pt idx="225">
                  <c:v>-8.1791500412008009</c:v>
                </c:pt>
                <c:pt idx="226">
                  <c:v>-6.8410805277141646</c:v>
                </c:pt>
                <c:pt idx="227">
                  <c:v>-5.415703519105417</c:v>
                </c:pt>
                <c:pt idx="228">
                  <c:v>-3.9160138544334093</c:v>
                </c:pt>
                <c:pt idx="229">
                  <c:v>-2.3559186146491187</c:v>
                </c:pt>
                <c:pt idx="230">
                  <c:v>-0.75011364529865165</c:v>
                </c:pt>
                <c:pt idx="231">
                  <c:v>0.88604917205502709</c:v>
                </c:pt>
                <c:pt idx="232">
                  <c:v>2.536702745381529</c:v>
                </c:pt>
                <c:pt idx="233">
                  <c:v>4.1856124497051335</c:v>
                </c:pt>
                <c:pt idx="234">
                  <c:v>5.8163293316293068</c:v>
                </c:pt>
                <c:pt idx="235">
                  <c:v>7.4123474474990108</c:v>
                </c:pt>
                <c:pt idx="236">
                  <c:v>8.9572638857800673</c:v>
                </c:pt>
                <c:pt idx="237">
                  <c:v>10.434939981170631</c:v>
                </c:pt>
                <c:pt idx="238">
                  <c:v>11.829662198425677</c:v>
                </c:pt>
                <c:pt idx="239">
                  <c:v>13.126301148289622</c:v>
                </c:pt>
                <c:pt idx="240">
                  <c:v>14.310467196586453</c:v>
                </c:pt>
                <c:pt idx="241">
                  <c:v>15.368661140573998</c:v>
                </c:pt>
                <c:pt idx="242">
                  <c:v>16.28841845415937</c:v>
                </c:pt>
                <c:pt idx="243">
                  <c:v>17.058445645393306</c:v>
                </c:pt>
                <c:pt idx="244">
                  <c:v>17.668747325574696</c:v>
                </c:pt>
                <c:pt idx="245">
                  <c:v>18.110742658933493</c:v>
                </c:pt>
                <c:pt idx="246">
                  <c:v>18.377369944719938</c:v>
                </c:pt>
                <c:pt idx="247">
                  <c:v>18.463178178983032</c:v>
                </c:pt>
                <c:pt idx="248">
                  <c:v>18.364404550621206</c:v>
                </c:pt>
                <c:pt idx="249">
                  <c:v>18.079036944567601</c:v>
                </c:pt>
                <c:pt idx="250">
                  <c:v>17.606860653253271</c:v>
                </c:pt>
                <c:pt idx="251">
                  <c:v>16.949488634698444</c:v>
                </c:pt>
                <c:pt idx="252">
                  <c:v>16.110374800541955</c:v>
                </c:pt>
                <c:pt idx="253">
                  <c:v>15.09480996878106</c:v>
                </c:pt>
                <c:pt idx="254">
                  <c:v>13.909900272631686</c:v>
                </c:pt>
                <c:pt idx="255">
                  <c:v>12.56452797734841</c:v>
                </c:pt>
                <c:pt idx="256">
                  <c:v>11.069294819630112</c:v>
                </c:pt>
                <c:pt idx="257">
                  <c:v>9.4364481479130866</c:v>
                </c:pt>
                <c:pt idx="258">
                  <c:v>7.6797903049264198</c:v>
                </c:pt>
                <c:pt idx="259">
                  <c:v>5.8145718548557657</c:v>
                </c:pt>
                <c:pt idx="260">
                  <c:v>3.8573694148347637</c:v>
                </c:pt>
                <c:pt idx="261">
                  <c:v>1.8259490027827503</c:v>
                </c:pt>
                <c:pt idx="262">
                  <c:v>-0.2608840406125631</c:v>
                </c:pt>
                <c:pt idx="263">
                  <c:v>-2.383447360106588</c:v>
                </c:pt>
                <c:pt idx="264">
                  <c:v>-4.5213548000390462</c:v>
                </c:pt>
                <c:pt idx="265">
                  <c:v>-6.6536990820641915</c:v>
                </c:pt>
                <c:pt idx="266">
                  <c:v>-8.7592423977661813</c:v>
                </c:pt>
                <c:pt idx="267">
                  <c:v>-10.816613273895948</c:v>
                </c:pt>
                <c:pt idx="268">
                  <c:v>-12.804507988193999</c:v>
                </c:pt>
                <c:pt idx="269">
                  <c:v>-14.701894748649197</c:v>
                </c:pt>
                <c:pt idx="270">
                  <c:v>-16.488218799330415</c:v>
                </c:pt>
                <c:pt idx="271">
                  <c:v>-18.143606582229779</c:v>
                </c:pt>
                <c:pt idx="272">
                  <c:v>-19.649067067344955</c:v>
                </c:pt>
                <c:pt idx="273">
                  <c:v>-20.986688362834073</c:v>
                </c:pt>
                <c:pt idx="274">
                  <c:v>-22.139827733680367</c:v>
                </c:pt>
                <c:pt idx="275">
                  <c:v>-23.093293190933441</c:v>
                </c:pt>
                <c:pt idx="276">
                  <c:v>-23.833514864127046</c:v>
                </c:pt>
                <c:pt idx="277">
                  <c:v>-24.348704436631721</c:v>
                </c:pt>
                <c:pt idx="278">
                  <c:v>-24.629001007056505</c:v>
                </c:pt>
                <c:pt idx="279">
                  <c:v>-24.666601838788118</c:v>
                </c:pt>
                <c:pt idx="280">
                  <c:v>-24.455876573625659</c:v>
                </c:pt>
                <c:pt idx="281">
                  <c:v>-23.993463613369912</c:v>
                </c:pt>
                <c:pt idx="282">
                  <c:v>-23.278347514161812</c:v>
                </c:pt>
                <c:pt idx="283">
                  <c:v>-22.311916391210904</c:v>
                </c:pt>
                <c:pt idx="284">
                  <c:v>-21.097998495073313</c:v>
                </c:pt>
                <c:pt idx="285">
                  <c:v>-19.642877293482194</c:v>
                </c:pt>
                <c:pt idx="286">
                  <c:v>-17.955284573461164</c:v>
                </c:pt>
                <c:pt idx="287">
                  <c:v>-16.046371265537058</c:v>
                </c:pt>
                <c:pt idx="288">
                  <c:v>-13.92965588371718</c:v>
                </c:pt>
                <c:pt idx="289">
                  <c:v>-11.620950669854967</c:v>
                </c:pt>
                <c:pt idx="290">
                  <c:v>-9.1382657274017571</c:v>
                </c:pt>
                <c:pt idx="291">
                  <c:v>-6.5016916256065924</c:v>
                </c:pt>
                <c:pt idx="292">
                  <c:v>-3.7332611492450871</c:v>
                </c:pt>
                <c:pt idx="293">
                  <c:v>-0.8567910591964214</c:v>
                </c:pt>
                <c:pt idx="294">
                  <c:v>2.1022950860723464</c:v>
                </c:pt>
                <c:pt idx="295">
                  <c:v>5.1171618204987439</c:v>
                </c:pt>
                <c:pt idx="296">
                  <c:v>8.1597729755426709</c:v>
                </c:pt>
                <c:pt idx="297">
                  <c:v>11.201117645739595</c:v>
                </c:pt>
                <c:pt idx="298">
                  <c:v>14.211449213557819</c:v>
                </c:pt>
                <c:pt idx="299">
                  <c:v>17.16053559929459</c:v>
                </c:pt>
                <c:pt idx="300">
                  <c:v>20.017918783227678</c:v>
                </c:pt>
                <c:pt idx="301">
                  <c:v>22.753181544531255</c:v>
                </c:pt>
                <c:pt idx="302">
                  <c:v>25.336219275637085</c:v>
                </c:pt>
                <c:pt idx="303">
                  <c:v>27.737514662709408</c:v>
                </c:pt>
                <c:pt idx="304">
                  <c:v>29.928412973497657</c:v>
                </c:pt>
                <c:pt idx="305">
                  <c:v>31.881395663677583</c:v>
                </c:pt>
                <c:pt idx="306">
                  <c:v>33.570350002376692</c:v>
                </c:pt>
                <c:pt idx="307">
                  <c:v>34.970832427232189</c:v>
                </c:pt>
                <c:pt idx="308">
                  <c:v>36.060323369215425</c:v>
                </c:pt>
                <c:pt idx="309">
                  <c:v>36.81847133758054</c:v>
                </c:pt>
                <c:pt idx="310">
                  <c:v>37.227324125499571</c:v>
                </c:pt>
                <c:pt idx="311">
                  <c:v>37.271545086916205</c:v>
                </c:pt>
                <c:pt idx="312">
                  <c:v>36.938612544417666</c:v>
                </c:pt>
                <c:pt idx="313">
                  <c:v>36.219000515873915</c:v>
                </c:pt>
                <c:pt idx="314">
                  <c:v>35.106339093474055</c:v>
                </c:pt>
                <c:pt idx="315">
                  <c:v>33.597552971725449</c:v>
                </c:pt>
                <c:pt idx="316">
                  <c:v>31.692976799982251</c:v>
                </c:pt>
                <c:pt idx="317">
                  <c:v>29.396446229056583</c:v>
                </c:pt>
                <c:pt idx="318">
                  <c:v>26.715363729278572</c:v>
                </c:pt>
                <c:pt idx="319">
                  <c:v>23.660738477803854</c:v>
                </c:pt>
                <c:pt idx="320">
                  <c:v>20.247199844786245</c:v>
                </c:pt>
                <c:pt idx="321">
                  <c:v>16.492984250012814</c:v>
                </c:pt>
                <c:pt idx="322">
                  <c:v>12.41989541255902</c:v>
                </c:pt>
                <c:pt idx="323">
                  <c:v>8.0532382748686526</c:v>
                </c:pt>
                <c:pt idx="324">
                  <c:v>3.4217271484456897</c:v>
                </c:pt>
                <c:pt idx="325">
                  <c:v>-1.4426310996881868</c:v>
                </c:pt>
                <c:pt idx="326">
                  <c:v>-6.5046777229363508</c:v>
                </c:pt>
                <c:pt idx="327">
                  <c:v>-11.726265253342198</c:v>
                </c:pt>
                <c:pt idx="328">
                  <c:v>-17.066441472652187</c:v>
                </c:pt>
                <c:pt idx="329">
                  <c:v>-22.481652230482954</c:v>
                </c:pt>
                <c:pt idx="330">
                  <c:v>-27.925960838663887</c:v>
                </c:pt>
                <c:pt idx="331">
                  <c:v>-33.351281453876446</c:v>
                </c:pt>
                <c:pt idx="332">
                  <c:v>-38.707623527727236</c:v>
                </c:pt>
                <c:pt idx="333">
                  <c:v>-43.943344048319197</c:v>
                </c:pt>
                <c:pt idx="334">
                  <c:v>-49.005403911849662</c:v>
                </c:pt>
                <c:pt idx="335">
                  <c:v>-53.839624335324842</c:v>
                </c:pt>
                <c:pt idx="336">
                  <c:v>-58.390938736650789</c:v>
                </c:pt>
                <c:pt idx="337">
                  <c:v>-62.603634945238319</c:v>
                </c:pt>
                <c:pt idx="338">
                  <c:v>-66.421581936659067</c:v>
                </c:pt>
                <c:pt idx="339">
                  <c:v>-69.788434470722947</c:v>
                </c:pt>
                <c:pt idx="340">
                  <c:v>-72.647808001949926</c:v>
                </c:pt>
                <c:pt idx="341">
                  <c:v>-74.943414954309276</c:v>
                </c:pt>
                <c:pt idx="342">
                  <c:v>-76.619151811521519</c:v>
                </c:pt>
              </c:numCache>
            </c:numRef>
          </c:xVal>
          <c:yVal>
            <c:numRef>
              <c:f>'Abb. 15.12'!$G$2:$G$344</c:f>
              <c:numCache>
                <c:formatCode>General</c:formatCode>
                <c:ptCount val="343"/>
                <c:pt idx="9">
                  <c:v>6.2969314256546722</c:v>
                </c:pt>
                <c:pt idx="10">
                  <c:v>6.3812056658398904</c:v>
                </c:pt>
                <c:pt idx="11">
                  <c:v>6.4020114451173393</c:v>
                </c:pt>
                <c:pt idx="12">
                  <c:v>6.3587883098975402</c:v>
                </c:pt>
                <c:pt idx="13">
                  <c:v>6.2516122560695386</c:v>
                </c:pt>
                <c:pt idx="14">
                  <c:v>6.0811984974023812</c:v>
                </c:pt>
                <c:pt idx="15">
                  <c:v>5.8488978842589239</c:v>
                </c:pt>
                <c:pt idx="16">
                  <c:v>5.5566869733353839</c:v>
                </c:pt>
                <c:pt idx="17">
                  <c:v>5.2071518121666989</c:v>
                </c:pt>
                <c:pt idx="18">
                  <c:v>4.8034655648738322</c:v>
                </c:pt>
                <c:pt idx="19">
                  <c:v>4.349360167452379</c:v>
                </c:pt>
                <c:pt idx="20">
                  <c:v>3.8490922611954086</c:v>
                </c:pt>
                <c:pt idx="21">
                  <c:v>3.3074037110026695</c:v>
                </c:pt>
                <c:pt idx="22">
                  <c:v>2.7294770707659803</c:v>
                </c:pt>
                <c:pt idx="23">
                  <c:v>2.1208864101737288</c:v>
                </c:pt>
                <c:pt idx="24">
                  <c:v>1.4875439656120271</c:v>
                </c:pt>
                <c:pt idx="25">
                  <c:v>0.83564312185730882</c:v>
                </c:pt>
                <c:pt idx="26">
                  <c:v>0.17159827049603299</c:v>
                </c:pt>
                <c:pt idx="27">
                  <c:v>-0.49801787494262673</c:v>
                </c:pt>
                <c:pt idx="28">
                  <c:v>-1.1665388986608982</c:v>
                </c:pt>
                <c:pt idx="29">
                  <c:v>-1.82727060596709</c:v>
                </c:pt>
                <c:pt idx="30">
                  <c:v>-2.4735576027429458</c:v>
                </c:pt>
                <c:pt idx="31">
                  <c:v>-3.0988498732155794</c:v>
                </c:pt>
                <c:pt idx="32">
                  <c:v>-3.6967686945228562</c:v>
                </c:pt>
                <c:pt idx="33">
                  <c:v>-4.2611712293679034</c:v>
                </c:pt>
                <c:pt idx="34">
                  <c:v>-4.7862131474037222</c:v>
                </c:pt>
                <c:pt idx="35">
                  <c:v>-5.2664086418168861</c:v>
                </c:pt>
                <c:pt idx="36">
                  <c:v>-5.6966872297697657</c:v>
                </c:pt>
                <c:pt idx="37">
                  <c:v>-6.0724467537301372</c:v>
                </c:pt>
                <c:pt idx="38">
                  <c:v>-6.3896020350197711</c:v>
                </c:pt>
                <c:pt idx="39">
                  <c:v>-6.6446286708441207</c:v>
                </c:pt>
                <c:pt idx="40">
                  <c:v>-6.8346015112608942</c:v>
                </c:pt>
                <c:pt idx="41">
                  <c:v>-6.9572274025892389</c:v>
                </c:pt>
                <c:pt idx="42">
                  <c:v>-7.010871838186798</c:v>
                </c:pt>
                <c:pt idx="43">
                  <c:v>-6.9945792158160849</c:v>
                </c:pt>
                <c:pt idx="44">
                  <c:v>-6.9080864624309255</c:v>
                </c:pt>
                <c:pt idx="45">
                  <c:v>-6.7518298515482957</c:v>
                </c:pt>
                <c:pt idx="46">
                  <c:v>-6.5269449048111641</c:v>
                </c:pt>
                <c:pt idx="47">
                  <c:v>-6.2352593372496372</c:v>
                </c:pt>
                <c:pt idx="48">
                  <c:v>-5.8792790744487977</c:v>
                </c:pt>
                <c:pt idx="49">
                  <c:v>-5.462167438658164</c:v>
                </c:pt>
                <c:pt idx="50">
                  <c:v>-4.9877176691508458</c:v>
                </c:pt>
                <c:pt idx="51">
                  <c:v>-4.4603190091828173</c:v>
                </c:pt>
                <c:pt idx="52">
                  <c:v>-3.884916657045181</c:v>
                </c:pt>
                <c:pt idx="53">
                  <c:v>-3.2669659412905432</c:v>
                </c:pt>
                <c:pt idx="54">
                  <c:v>-2.6123811396158629</c:v>
                </c:pt>
                <c:pt idx="55">
                  <c:v>-1.9274794164931466</c:v>
                </c:pt>
                <c:pt idx="56">
                  <c:v>-1.2189204058849479</c:v>
                </c:pt>
                <c:pt idx="57">
                  <c:v>-0.49364201173204481</c:v>
                </c:pt>
                <c:pt idx="58">
                  <c:v>0.24120696013048096</c:v>
                </c:pt>
                <c:pt idx="59">
                  <c:v>0.97833668982172095</c:v>
                </c:pt>
                <c:pt idx="60">
                  <c:v>1.7103880732696772</c:v>
                </c:pt>
                <c:pt idx="61">
                  <c:v>2.4300055938851464</c:v>
                </c:pt>
                <c:pt idx="62">
                  <c:v>3.1299106202217057</c:v>
                </c:pt>
                <c:pt idx="63">
                  <c:v>3.8029744051209682</c:v>
                </c:pt>
                <c:pt idx="64">
                  <c:v>4.4422900602803432</c:v>
                </c:pt>
                <c:pt idx="65">
                  <c:v>5.0412427857829396</c:v>
                </c:pt>
                <c:pt idx="66">
                  <c:v>5.5935776468843583</c:v>
                </c:pt>
                <c:pt idx="67">
                  <c:v>6.0934642101767711</c:v>
                </c:pt>
                <c:pt idx="68">
                  <c:v>6.5355573779946843</c:v>
                </c:pt>
                <c:pt idx="69">
                  <c:v>6.9150537933679166</c:v>
                </c:pt>
                <c:pt idx="70">
                  <c:v>7.2277432276771192</c:v>
                </c:pt>
                <c:pt idx="71">
                  <c:v>7.4700544090725245</c:v>
                </c:pt>
                <c:pt idx="72">
                  <c:v>7.6390948012623081</c:v>
                </c:pt>
                <c:pt idx="73">
                  <c:v>7.7326838989903806</c:v>
                </c:pt>
                <c:pt idx="74">
                  <c:v>7.7493796678776157</c:v>
                </c:pt>
                <c:pt idx="75">
                  <c:v>7.6884978217201372</c:v>
                </c:pt>
                <c:pt idx="76">
                  <c:v>7.550123699204164</c:v>
                </c:pt>
                <c:pt idx="77">
                  <c:v>7.3351165736524466</c:v>
                </c:pt>
                <c:pt idx="78">
                  <c:v>7.0451063031741743</c:v>
                </c:pt>
                <c:pt idx="79">
                  <c:v>6.6824823037353607</c:v>
                </c:pt>
                <c:pt idx="80">
                  <c:v>6.2503749034688925</c:v>
                </c:pt>
                <c:pt idx="81">
                  <c:v>5.7526292122604703</c:v>
                </c:pt>
                <c:pt idx="82">
                  <c:v>5.1937717155325069</c:v>
                </c:pt>
                <c:pt idx="83">
                  <c:v>4.5789698744603058</c:v>
                </c:pt>
                <c:pt idx="84">
                  <c:v>3.9139850858616367</c:v>
                </c:pt>
                <c:pt idx="85">
                  <c:v>3.2051194229886839</c:v>
                </c:pt>
                <c:pt idx="86">
                  <c:v>2.4591566427315015</c:v>
                </c:pt>
                <c:pt idx="87">
                  <c:v>1.6832980046583579</c:v>
                </c:pt>
                <c:pt idx="88">
                  <c:v>0.88509350225263173</c:v>
                </c:pt>
                <c:pt idx="89">
                  <c:v>7.2369156085604902E-2</c:v>
                </c:pt>
                <c:pt idx="90">
                  <c:v>-0.74684893803247288</c:v>
                </c:pt>
                <c:pt idx="91">
                  <c:v>-1.56441307611994</c:v>
                </c:pt>
                <c:pt idx="92">
                  <c:v>-2.3721341686927664</c:v>
                </c:pt>
                <c:pt idx="93">
                  <c:v>-3.1618629368895785</c:v>
                </c:pt>
                <c:pt idx="94">
                  <c:v>-3.9255712849339499</c:v>
                </c:pt>
                <c:pt idx="95">
                  <c:v>-4.6554330445945604</c:v>
                </c:pt>
                <c:pt idx="96">
                  <c:v>-5.3439032879579784</c:v>
                </c:pt>
                <c:pt idx="97">
                  <c:v>-5.9837954134040112</c:v>
                </c:pt>
                <c:pt idx="98">
                  <c:v>-6.5683552261383529</c:v>
                </c:pt>
                <c:pt idx="99">
                  <c:v>-7.0913312588828443</c:v>
                </c:pt>
                <c:pt idx="100">
                  <c:v>-7.5470406101640934</c:v>
                </c:pt>
                <c:pt idx="101">
                  <c:v>-7.9304296168150588</c:v>
                </c:pt>
                <c:pt idx="102">
                  <c:v>-8.2371287234762374</c:v>
                </c:pt>
                <c:pt idx="103">
                  <c:v>-8.4635009646474373</c:v>
                </c:pt>
                <c:pt idx="104">
                  <c:v>-8.6066835337247056</c:v>
                </c:pt>
                <c:pt idx="105">
                  <c:v>-8.6646219779231064</c:v>
                </c:pt>
                <c:pt idx="106">
                  <c:v>-8.6360966274407751</c:v>
                </c:pt>
                <c:pt idx="107">
                  <c:v>-8.5207409410148891</c:v>
                </c:pt>
                <c:pt idx="108">
                  <c:v>-8.3190515274623582</c:v>
                </c:pt>
                <c:pt idx="109">
                  <c:v>-8.032389683151818</c:v>
                </c:pt>
                <c:pt idx="110">
                  <c:v>-7.6629743678514552</c:v>
                </c:pt>
                <c:pt idx="111">
                  <c:v>-7.2138666252444148</c:v>
                </c:pt>
                <c:pt idx="112">
                  <c:v>-6.6889455387876238</c:v>
                </c:pt>
                <c:pt idx="113">
                  <c:v>-6.0928758976866302</c:v>
                </c:pt>
                <c:pt idx="114">
                  <c:v>-5.4310678307424167</c:v>
                </c:pt>
                <c:pt idx="115">
                  <c:v>-4.7096287468743725</c:v>
                </c:pt>
                <c:pt idx="116">
                  <c:v>-3.9353079994288183</c:v>
                </c:pt>
                <c:pt idx="117">
                  <c:v>-3.1154347661579087</c:v>
                </c:pt>
                <c:pt idx="118">
                  <c:v>-2.2578497072413435</c:v>
                </c:pt>
                <c:pt idx="119">
                  <c:v>-1.3708310292022274</c:v>
                </c:pt>
                <c:pt idx="120">
                  <c:v>-0.46301564236119402</c:v>
                </c:pt>
                <c:pt idx="121">
                  <c:v>0.45668384704677462</c:v>
                </c:pt>
                <c:pt idx="122">
                  <c:v>1.3791655223697286</c:v>
                </c:pt>
                <c:pt idx="123">
                  <c:v>2.2952270927161762</c:v>
                </c:pt>
                <c:pt idx="124">
                  <c:v>3.1956565214923258</c:v>
                </c:pt>
                <c:pt idx="125">
                  <c:v>4.0713234657819548</c:v>
                </c:pt>
                <c:pt idx="126">
                  <c:v>4.9132706303306177</c:v>
                </c:pt>
                <c:pt idx="127">
                  <c:v>5.7128041338567286</c:v>
                </c:pt>
                <c:pt idx="128">
                  <c:v>6.4615819881777128</c:v>
                </c:pt>
                <c:pt idx="129">
                  <c:v>7.1516998022477019</c:v>
                </c:pt>
                <c:pt idx="130">
                  <c:v>7.7757728436060241</c:v>
                </c:pt>
                <c:pt idx="131">
                  <c:v>8.3270136187989046</c:v>
                </c:pt>
                <c:pt idx="132">
                  <c:v>8.7993041718405198</c:v>
                </c:pt>
                <c:pt idx="133">
                  <c:v>9.1872623454205691</c:v>
                </c:pt>
                <c:pt idx="134">
                  <c:v>9.486301302958708</c:v>
                </c:pt>
                <c:pt idx="135">
                  <c:v>9.6926816702882803</c:v>
                </c:pt>
                <c:pt idx="136">
                  <c:v>9.8035557231850845</c:v>
                </c:pt>
                <c:pt idx="137">
                  <c:v>9.817003120533915</c:v>
                </c:pt>
                <c:pt idx="138">
                  <c:v>9.7320577619748398</c:v>
                </c:pt>
                <c:pt idx="139">
                  <c:v>9.5487254326624189</c:v>
                </c:pt>
                <c:pt idx="140">
                  <c:v>9.2679919855231478</c:v>
                </c:pt>
                <c:pt idx="141">
                  <c:v>8.891821902283235</c:v>
                </c:pt>
                <c:pt idx="142">
                  <c:v>8.423147167698156</c:v>
                </c:pt>
                <c:pt idx="143">
                  <c:v>7.8658464859560375</c:v>
                </c:pt>
                <c:pt idx="144">
                  <c:v>7.2247149632378775</c:v>
                </c:pt>
                <c:pt idx="145">
                  <c:v>6.5054244749761683</c:v>
                </c:pt>
                <c:pt idx="146">
                  <c:v>5.7144750295346647</c:v>
                </c:pt>
                <c:pt idx="147">
                  <c:v>4.8591375309170131</c:v>
                </c:pt>
                <c:pt idx="148">
                  <c:v>3.947388430797357</c:v>
                </c:pt>
                <c:pt idx="149">
                  <c:v>2.9878368437725911</c:v>
                </c:pt>
                <c:pt idx="150">
                  <c:v>1.9896447784172995</c:v>
                </c:pt>
                <c:pt idx="151">
                  <c:v>0.96244120967388325</c:v>
                </c:pt>
                <c:pt idx="152">
                  <c:v>-8.376921542445985E-2</c:v>
                </c:pt>
                <c:pt idx="153">
                  <c:v>-1.1387019874187658</c:v>
                </c:pt>
                <c:pt idx="154">
                  <c:v>-2.1918921567356269</c:v>
                </c:pt>
                <c:pt idx="155">
                  <c:v>-3.2327964228221848</c:v>
                </c:pt>
                <c:pt idx="156">
                  <c:v>-4.2508969100696206</c:v>
                </c:pt>
                <c:pt idx="157">
                  <c:v>-5.2358056255500793</c:v>
                </c:pt>
                <c:pt idx="158">
                  <c:v>-6.1773685782423051</c:v>
                </c:pt>
                <c:pt idx="159">
                  <c:v>-7.0657685338892833</c:v>
                </c:pt>
                <c:pt idx="160">
                  <c:v>-7.8916253840505926</c:v>
                </c:pt>
                <c:pt idx="161">
                  <c:v>-8.6460931223220996</c:v>
                </c:pt>
                <c:pt idx="162">
                  <c:v>-9.3209524450378805</c:v>
                </c:pt>
                <c:pt idx="163">
                  <c:v>-9.9086980278902814</c:v>
                </c:pt>
                <c:pt idx="164">
                  <c:v>-10.402619573553174</c:v>
                </c:pt>
                <c:pt idx="165">
                  <c:v>-10.796875778227154</c:v>
                </c:pt>
                <c:pt idx="166">
                  <c:v>-11.086560426607647</c:v>
                </c:pt>
                <c:pt idx="167">
                  <c:v>-11.267759894584085</c:v>
                </c:pt>
                <c:pt idx="168">
                  <c:v>-11.337601416403045</c:v>
                </c:pt>
                <c:pt idx="169">
                  <c:v>-11.294291557384815</c:v>
                </c:pt>
                <c:pt idx="170">
                  <c:v>-11.137144423812591</c:v>
                </c:pt>
                <c:pt idx="171">
                  <c:v>-10.866599237492702</c:v>
                </c:pt>
                <c:pt idx="172">
                  <c:v>-10.484227002830135</c:v>
                </c:pt>
                <c:pt idx="173">
                  <c:v>-9.9927260981437929</c:v>
                </c:pt>
                <c:pt idx="174">
                  <c:v>-9.3959067293853202</c:v>
                </c:pt>
                <c:pt idx="175">
                  <c:v>-8.6986642924175577</c:v>
                </c:pt>
                <c:pt idx="176">
                  <c:v>-7.9069417985223458</c:v>
                </c:pt>
                <c:pt idx="177">
                  <c:v>-7.0276816257993149</c:v>
                </c:pt>
                <c:pt idx="178">
                  <c:v>-6.0687669655389191</c:v>
                </c:pt>
                <c:pt idx="179">
                  <c:v>-5.0389534364635749</c:v>
                </c:pt>
                <c:pt idx="180">
                  <c:v>-3.9477914399049725</c:v>
                </c:pt>
                <c:pt idx="181">
                  <c:v>-2.805539924524969</c:v>
                </c:pt>
                <c:pt idx="182">
                  <c:v>-1.623072319129452</c:v>
                </c:pt>
                <c:pt idx="183">
                  <c:v>-0.41177547555236288</c:v>
                </c:pt>
                <c:pt idx="184">
                  <c:v>0.81655746036141608</c:v>
                </c:pt>
                <c:pt idx="185">
                  <c:v>2.049839263768769</c:v>
                </c:pt>
                <c:pt idx="186">
                  <c:v>3.2758048869559904</c:v>
                </c:pt>
                <c:pt idx="187">
                  <c:v>4.4821306622748844</c:v>
                </c:pt>
                <c:pt idx="188">
                  <c:v>5.6565553182660162</c:v>
                </c:pt>
                <c:pt idx="189">
                  <c:v>6.7870016466136498</c:v>
                </c:pt>
                <c:pt idx="190">
                  <c:v>7.8616976397954632</c:v>
                </c:pt>
                <c:pt idx="191">
                  <c:v>8.8692959127322091</c:v>
                </c:pt>
                <c:pt idx="192">
                  <c:v>9.7989902265732916</c:v>
                </c:pt>
                <c:pt idx="193">
                  <c:v>10.640627949031913</c:v>
                </c:pt>
                <c:pt idx="194">
                  <c:v>11.384817313356622</c:v>
                </c:pt>
                <c:pt idx="195">
                  <c:v>12.02302837693467</c:v>
                </c:pt>
                <c:pt idx="196">
                  <c:v>12.547686630396804</c:v>
                </c:pt>
                <c:pt idx="197">
                  <c:v>12.952258268557115</c:v>
                </c:pt>
                <c:pt idx="198">
                  <c:v>13.231326205093962</c:v>
                </c:pt>
                <c:pt idx="199">
                  <c:v>13.380655992977792</c:v>
                </c:pt>
                <c:pt idx="200">
                  <c:v>13.397250901600641</c:v>
                </c:pt>
                <c:pt idx="201">
                  <c:v>13.279395498593004</c:v>
                </c:pt>
                <c:pt idx="202">
                  <c:v>13.026687188573803</c:v>
                </c:pt>
                <c:pt idx="203">
                  <c:v>12.640055271640971</c:v>
                </c:pt>
                <c:pt idx="204">
                  <c:v>12.121767200276054</c:v>
                </c:pt>
                <c:pt idx="205">
                  <c:v>11.475421833451069</c:v>
                </c:pt>
                <c:pt idx="206">
                  <c:v>10.705929609982574</c:v>
                </c:pt>
                <c:pt idx="207">
                  <c:v>9.8194796884315263</c:v>
                </c:pt>
                <c:pt idx="208">
                  <c:v>8.8234942269219765</c:v>
                </c:pt>
                <c:pt idx="209">
                  <c:v>7.7265701019537669</c:v>
                </c:pt>
                <c:pt idx="210">
                  <c:v>6.5384084894125341</c:v>
                </c:pt>
                <c:pt idx="211">
                  <c:v>5.2697328523379339</c:v>
                </c:pt>
                <c:pt idx="212">
                  <c:v>3.9321959974155232</c:v>
                </c:pt>
                <c:pt idx="213">
                  <c:v>2.5382769744545444</c:v>
                </c:pt>
                <c:pt idx="214">
                  <c:v>1.1011686991850191</c:v>
                </c:pt>
                <c:pt idx="215">
                  <c:v>-0.36534272151566871</c:v>
                </c:pt>
                <c:pt idx="216">
                  <c:v>-1.8470058923840218</c:v>
                </c:pt>
                <c:pt idx="217">
                  <c:v>-3.329238109709217</c:v>
                </c:pt>
                <c:pt idx="218">
                  <c:v>-4.7972641965185803</c:v>
                </c:pt>
                <c:pt idx="219">
                  <c:v>-6.2362589108400748</c:v>
                </c:pt>
                <c:pt idx="220">
                  <c:v>-7.6314915961941958</c:v>
                </c:pt>
                <c:pt idx="221">
                  <c:v>-8.9684717069275202</c:v>
                </c:pt>
                <c:pt idx="222">
                  <c:v>-10.233093817064999</c:v>
                </c:pt>
                <c:pt idx="223">
                  <c:v>-11.411780710381802</c:v>
                </c:pt>
                <c:pt idx="224">
                  <c:v>-12.491623151612266</c:v>
                </c:pt>
                <c:pt idx="225">
                  <c:v>-13.460514954236714</c:v>
                </c:pt>
                <c:pt idx="226">
                  <c:v>-14.307281989104908</c:v>
                </c:pt>
                <c:pt idx="227">
                  <c:v>-15.021803820132108</c:v>
                </c:pt>
                <c:pt idx="228">
                  <c:v>-15.595126708178926</c:v>
                </c:pt>
                <c:pt idx="229">
                  <c:v>-16.019566791615318</c:v>
                </c:pt>
                <c:pt idx="230">
                  <c:v>-16.288802331466616</c:v>
                </c:pt>
                <c:pt idx="231">
                  <c:v>-16.397953999823638</c:v>
                </c:pt>
                <c:pt idx="232">
                  <c:v>-16.343652291633536</c:v>
                </c:pt>
                <c:pt idx="233">
                  <c:v>-16.124091251232947</c:v>
                </c:pt>
                <c:pt idx="234">
                  <c:v>-15.739067825097557</c:v>
                </c:pt>
                <c:pt idx="235">
                  <c:v>-15.190006280230261</c:v>
                </c:pt>
                <c:pt idx="236">
                  <c:v>-14.479967262276793</c:v>
                </c:pt>
                <c:pt idx="237">
                  <c:v>-13.613641207654307</c:v>
                </c:pt>
                <c:pt idx="238">
                  <c:v>-12.597325968451491</c:v>
                </c:pt>
                <c:pt idx="239">
                  <c:v>-11.438888656305084</c:v>
                </c:pt>
                <c:pt idx="240">
                  <c:v>-10.147711860531878</c:v>
                </c:pt>
                <c:pt idx="241">
                  <c:v>-8.7346245451251825</c:v>
                </c:pt>
                <c:pt idx="242">
                  <c:v>-7.2118180774219036</c:v>
                </c:pt>
                <c:pt idx="243">
                  <c:v>-5.5927479869198935</c:v>
                </c:pt>
                <c:pt idx="244">
                  <c:v>-3.892022194493618</c:v>
                </c:pt>
                <c:pt idx="245">
                  <c:v>-2.1252765887613534</c:v>
                </c:pt>
                <c:pt idx="246">
                  <c:v>-0.30903895627613787</c:v>
                </c:pt>
                <c:pt idx="247">
                  <c:v>1.5394176057291042</c:v>
                </c:pt>
                <c:pt idx="248">
                  <c:v>3.4022305523288621</c:v>
                </c:pt>
                <c:pt idx="249">
                  <c:v>5.2611116851459592</c:v>
                </c:pt>
                <c:pt idx="250">
                  <c:v>7.0975174418787343</c:v>
                </c:pt>
                <c:pt idx="251">
                  <c:v>8.8928241659009384</c:v>
                </c:pt>
                <c:pt idx="252">
                  <c:v>10.628506774579172</c:v>
                </c:pt>
                <c:pt idx="253">
                  <c:v>12.286319192665728</c:v>
                </c:pt>
                <c:pt idx="254">
                  <c:v>13.848474879322106</c:v>
                </c:pt>
                <c:pt idx="255">
                  <c:v>15.297825754513807</c:v>
                </c:pt>
                <c:pt idx="256">
                  <c:v>16.618037823059883</c:v>
                </c:pt>
                <c:pt idx="257">
                  <c:v>17.793761802755565</c:v>
                </c:pt>
                <c:pt idx="258">
                  <c:v>18.810797086804488</c:v>
                </c:pt>
                <c:pt idx="259">
                  <c:v>19.656247410250387</c:v>
                </c:pt>
                <c:pt idx="260">
                  <c:v>20.318666644991783</c:v>
                </c:pt>
                <c:pt idx="261">
                  <c:v>20.788193217962956</c:v>
                </c:pt>
                <c:pt idx="262">
                  <c:v>21.056671731691644</c:v>
                </c:pt>
                <c:pt idx="263">
                  <c:v>21.117760465085379</c:v>
                </c:pt>
                <c:pt idx="264">
                  <c:v>20.967023544204025</c:v>
                </c:pt>
                <c:pt idx="265">
                  <c:v>20.602006697071726</c:v>
                </c:pt>
                <c:pt idx="266">
                  <c:v>20.022295642268208</c:v>
                </c:pt>
                <c:pt idx="267">
                  <c:v>19.229556307009087</c:v>
                </c:pt>
                <c:pt idx="268">
                  <c:v>18.227556225461964</c:v>
                </c:pt>
                <c:pt idx="269">
                  <c:v>17.022166630844204</c:v>
                </c:pt>
                <c:pt idx="270">
                  <c:v>15.621344924017174</c:v>
                </c:pt>
                <c:pt idx="271">
                  <c:v>14.035097375371954</c:v>
                </c:pt>
                <c:pt idx="272">
                  <c:v>12.275422094271871</c:v>
                </c:pt>
                <c:pt idx="273">
                  <c:v>10.356232479615908</c:v>
                </c:pt>
                <c:pt idx="274">
                  <c:v>8.293261544617744</c:v>
                </c:pt>
                <c:pt idx="275">
                  <c:v>6.1039476870464995</c:v>
                </c:pt>
                <c:pt idx="276">
                  <c:v>3.8073026513326669</c:v>
                </c:pt>
                <c:pt idx="277">
                  <c:v>1.4237625995030916</c:v>
                </c:pt>
                <c:pt idx="278">
                  <c:v>-1.0249766277037951</c:v>
                </c:pt>
                <c:pt idx="279">
                  <c:v>-3.516138821512794</c:v>
                </c:pt>
                <c:pt idx="280">
                  <c:v>-6.0260599020580567</c:v>
                </c:pt>
                <c:pt idx="281">
                  <c:v>-8.530392079194236</c:v>
                </c:pt>
                <c:pt idx="282">
                  <c:v>-11.004318029810749</c:v>
                </c:pt>
                <c:pt idx="283">
                  <c:v>-13.4227733324991</c:v>
                </c:pt>
                <c:pt idx="284">
                  <c:v>-15.760675302932599</c:v>
                </c:pt>
                <c:pt idx="285">
                  <c:v>-17.993156291136707</c:v>
                </c:pt>
                <c:pt idx="286">
                  <c:v>-20.09579943584248</c:v>
                </c:pt>
                <c:pt idx="287">
                  <c:v>-22.044874822074338</c:v>
                </c:pt>
                <c:pt idx="288">
                  <c:v>-23.817573956631819</c:v>
                </c:pt>
                <c:pt idx="289">
                  <c:v>-25.392240462639272</c:v>
                </c:pt>
                <c:pt idx="290">
                  <c:v>-26.748594899156469</c:v>
                </c:pt>
                <c:pt idx="291">
                  <c:v>-27.867951635107538</c:v>
                </c:pt>
                <c:pt idx="292">
                  <c:v>-28.733425748474811</c:v>
                </c:pt>
                <c:pt idx="293">
                  <c:v>-29.330127981632298</c:v>
                </c:pt>
                <c:pt idx="294">
                  <c:v>-29.645345861515622</c:v>
                </c:pt>
                <c:pt idx="295">
                  <c:v>-29.668709188532581</c:v>
                </c:pt>
                <c:pt idx="296">
                  <c:v>-29.392338210047264</c:v>
                </c:pt>
                <c:pt idx="297">
                  <c:v>-28.810972922103399</c:v>
                </c:pt>
                <c:pt idx="298">
                  <c:v>-27.922082085825604</c:v>
                </c:pt>
                <c:pt idx="299">
                  <c:v>-26.725950701547575</c:v>
                </c:pt>
                <c:pt idx="300">
                  <c:v>-25.225744852931484</c:v>
                </c:pt>
                <c:pt idx="301">
                  <c:v>-23.427553013808755</c:v>
                </c:pt>
                <c:pt idx="302">
                  <c:v>-21.340403100726999</c:v>
                </c:pt>
                <c:pt idx="303">
                  <c:v>-18.976254752670496</c:v>
                </c:pt>
                <c:pt idx="304">
                  <c:v>-16.349966524488856</c:v>
                </c:pt>
                <c:pt idx="305">
                  <c:v>-13.479237890505203</c:v>
                </c:pt>
                <c:pt idx="306">
                  <c:v>-10.384526167811824</c:v>
                </c:pt>
                <c:pt idx="307">
                  <c:v>-7.0889386830863419</c:v>
                </c:pt>
                <c:pt idx="308">
                  <c:v>-3.6181007205398061</c:v>
                </c:pt>
                <c:pt idx="309">
                  <c:v>5.7952962139012702E-12</c:v>
                </c:pt>
                <c:pt idx="310">
                  <c:v>3.7351913587567007</c:v>
                </c:pt>
                <c:pt idx="311">
                  <c:v>7.5553162280379791</c:v>
                </c:pt>
                <c:pt idx="312">
                  <c:v>11.426451870279516</c:v>
                </c:pt>
                <c:pt idx="313">
                  <c:v>15.313147807592195</c:v>
                </c:pt>
                <c:pt idx="314">
                  <c:v>19.178680456072453</c:v>
                </c:pt>
                <c:pt idx="315">
                  <c:v>22.985322658174955</c:v>
                </c:pt>
                <c:pt idx="316">
                  <c:v>26.694626100919528</c:v>
                </c:pt>
                <c:pt idx="317">
                  <c:v>30.267714477703965</c:v>
                </c:pt>
                <c:pt idx="318">
                  <c:v>33.665585138307549</c:v>
                </c:pt>
                <c:pt idx="319">
                  <c:v>36.849416876383955</c:v>
                </c:pt>
                <c:pt idx="320">
                  <c:v>39.780881427302681</c:v>
                </c:pt>
                <c:pt idx="321">
                  <c:v>42.422456192394087</c:v>
                </c:pt>
                <c:pt idx="322">
                  <c:v>44.737735669112482</c:v>
                </c:pt>
                <c:pt idx="323">
                  <c:v>46.691739050808465</c:v>
                </c:pt>
                <c:pt idx="324">
                  <c:v>48.251211464979008</c:v>
                </c:pt>
                <c:pt idx="325">
                  <c:v>49.384916345141775</c:v>
                </c:pt>
                <c:pt idx="326">
                  <c:v>50.063916478782311</c:v>
                </c:pt>
                <c:pt idx="327">
                  <c:v>50.261841341887482</c:v>
                </c:pt>
                <c:pt idx="328">
                  <c:v>49.955138418968048</c:v>
                </c:pt>
                <c:pt idx="329">
                  <c:v>49.123306315566978</c:v>
                </c:pt>
                <c:pt idx="330">
                  <c:v>47.749107597258778</c:v>
                </c:pt>
                <c:pt idx="331">
                  <c:v>45.818759434105722</c:v>
                </c:pt>
                <c:pt idx="332">
                  <c:v>43.322100291327565</c:v>
                </c:pt>
                <c:pt idx="333">
                  <c:v>40.252731084282587</c:v>
                </c:pt>
                <c:pt idx="334">
                  <c:v>36.608129407326253</c:v>
                </c:pt>
                <c:pt idx="335">
                  <c:v>32.389735650144743</c:v>
                </c:pt>
                <c:pt idx="336">
                  <c:v>27.603010030066301</c:v>
                </c:pt>
                <c:pt idx="337">
                  <c:v>22.257459792821052</c:v>
                </c:pt>
                <c:pt idx="338">
                  <c:v>16.366636065332521</c:v>
                </c:pt>
                <c:pt idx="339">
                  <c:v>9.9481000803560029</c:v>
                </c:pt>
                <c:pt idx="340">
                  <c:v>3.0233587320091759</c:v>
                </c:pt>
                <c:pt idx="341">
                  <c:v>-4.382230338754046</c:v>
                </c:pt>
                <c:pt idx="342">
                  <c:v>-12.239583691221542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9A-7346-A1A4-C148E43E1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  <c:max val="40"/>
          <c:min val="-40"/>
        </c:scaling>
        <c:delete val="0"/>
        <c:axPos val="b"/>
        <c:numFmt formatCode="0.000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min"/>
        <c:crossBetween val="between"/>
        <c:majorUnit val="20"/>
        <c:minorUnit val="10"/>
      </c:valAx>
      <c:valAx>
        <c:axId val="2094734553"/>
        <c:scaling>
          <c:orientation val="minMax"/>
          <c:max val="50"/>
          <c:min val="-30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0" sourceLinked="1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min"/>
        <c:crossBetween val="between"/>
        <c:majorUnit val="10"/>
        <c:minorUnit val="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6382099999999997E-2"/>
          <c:y val="8.2914000000000002E-2"/>
          <c:w val="0.93088499999999996"/>
          <c:h val="0.8687310000000000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1'!$E$1</c:f>
              <c:strCache>
                <c:ptCount val="1"/>
                <c:pt idx="0">
                  <c:v>y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635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1'!$D$2:$D$344</c:f>
              <c:numCache>
                <c:formatCode>0.0000</c:formatCode>
                <c:ptCount val="343"/>
                <c:pt idx="0">
                  <c:v>6.133105614674526</c:v>
                </c:pt>
                <c:pt idx="1">
                  <c:v>6.1211963784608363</c:v>
                </c:pt>
                <c:pt idx="2">
                  <c:v>6.0478995595834224</c:v>
                </c:pt>
                <c:pt idx="3">
                  <c:v>5.9136205920460077</c:v>
                </c:pt>
                <c:pt idx="4">
                  <c:v>5.7193762778392987</c:v>
                </c:pt>
                <c:pt idx="5">
                  <c:v>5.4667879035743239</c:v>
                </c:pt>
                <c:pt idx="6">
                  <c:v>5.1580682992410676</c:v>
                </c:pt>
                <c:pt idx="7">
                  <c:v>4.7960029357571283</c:v>
                </c:pt>
                <c:pt idx="8">
                  <c:v>4.3839252176881045</c:v>
                </c:pt>
                <c:pt idx="9">
                  <c:v>3.9256861859992864</c:v>
                </c:pt>
                <c:pt idx="10">
                  <c:v>3.4256189023510886</c:v>
                </c:pt>
                <c:pt idx="11">
                  <c:v>2.8884978407082098</c:v>
                </c:pt>
                <c:pt idx="12">
                  <c:v>2.31949366334484</c:v>
                </c:pt>
                <c:pt idx="13">
                  <c:v>1.7241238061719502</c:v>
                </c:pt>
                <c:pt idx="14">
                  <c:v>1.1081993421958394</c:v>
                </c:pt>
                <c:pt idx="15">
                  <c:v>0.47776863138451314</c:v>
                </c:pt>
                <c:pt idx="16">
                  <c:v>-0.16094170014389644</c:v>
                </c:pt>
                <c:pt idx="17">
                  <c:v>-0.80158787925691355</c:v>
                </c:pt>
                <c:pt idx="18">
                  <c:v>-1.4377716069913626</c:v>
                </c:pt>
                <c:pt idx="19">
                  <c:v>-2.0631035673689371</c:v>
                </c:pt>
                <c:pt idx="20">
                  <c:v>-2.6712671972813609</c:v>
                </c:pt>
                <c:pt idx="21">
                  <c:v>-3.2560820848817302</c:v>
                </c:pt>
                <c:pt idx="22">
                  <c:v>-3.8115663641549955</c:v>
                </c:pt>
                <c:pt idx="23">
                  <c:v>-4.3319974798453966</c:v>
                </c:pt>
                <c:pt idx="24">
                  <c:v>-4.8119707096611704</c:v>
                </c:pt>
                <c:pt idx="25">
                  <c:v>-5.2464548495644516</c:v>
                </c:pt>
                <c:pt idx="26">
                  <c:v>-5.6308444928332033</c:v>
                </c:pt>
                <c:pt idx="27">
                  <c:v>-5.9610083642383573</c:v>
                </c:pt>
                <c:pt idx="28">
                  <c:v>-6.2333332068411655</c:v>
                </c:pt>
                <c:pt idx="29">
                  <c:v>-6.4447627602551263</c:v>
                </c:pt>
                <c:pt idx="30">
                  <c:v>-6.5928314153530039</c:v>
                </c:pt>
                <c:pt idx="31">
                  <c:v>-6.6756921809021561</c:v>
                </c:pt>
                <c:pt idx="32">
                  <c:v>-6.6921386520050126</c:v>
                </c:pt>
                <c:pt idx="33">
                  <c:v>-6.6416207279894328</c:v>
                </c:pt>
                <c:pt idx="34">
                  <c:v>-6.5242538879829883</c:v>
                </c:pt>
                <c:pt idx="35">
                  <c:v>-6.3408218952324322</c:v>
                </c:pt>
                <c:pt idx="36">
                  <c:v>-6.0927728656856868</c:v>
                </c:pt>
                <c:pt idx="37">
                  <c:v>-5.7822087018104078</c:v>
                </c:pt>
                <c:pt idx="38">
                  <c:v>-5.4118679584388127</c:v>
                </c:pt>
                <c:pt idx="39">
                  <c:v>-4.9851022729543919</c:v>
                </c:pt>
                <c:pt idx="40">
                  <c:v>-4.5058465567228687</c:v>
                </c:pt>
                <c:pt idx="41">
                  <c:v>-3.9785832076736072</c:v>
                </c:pt>
                <c:pt idx="42">
                  <c:v>-3.4083006647270864</c:v>
                </c:pt>
                <c:pt idx="43">
                  <c:v>-2.8004466827254153</c:v>
                </c:pt>
                <c:pt idx="44">
                  <c:v>-2.1608767610677848</c:v>
                </c:pt>
                <c:pt idx="45">
                  <c:v>-1.4957982098224634</c:v>
                </c:pt>
                <c:pt idx="46">
                  <c:v>-0.81171038315941912</c:v>
                </c:pt>
                <c:pt idx="47">
                  <c:v>-0.11534165104193139</c:v>
                </c:pt>
                <c:pt idx="48">
                  <c:v>0.58641628420274172</c:v>
                </c:pt>
                <c:pt idx="49">
                  <c:v>1.286576089927957</c:v>
                </c:pt>
                <c:pt idx="50">
                  <c:v>1.9781238635608012</c:v>
                </c:pt>
                <c:pt idx="51">
                  <c:v>2.6540888737104393</c:v>
                </c:pt>
                <c:pt idx="52">
                  <c:v>3.307613293594788</c:v>
                </c:pt>
                <c:pt idx="53">
                  <c:v>3.9320212343723946</c:v>
                </c:pt>
                <c:pt idx="54">
                  <c:v>4.5208863887764217</c:v>
                </c:pt>
                <c:pt idx="55">
                  <c:v>5.0680976050957929</c:v>
                </c:pt>
                <c:pt idx="56">
                  <c:v>5.5679217279794866</c:v>
                </c:pt>
                <c:pt idx="57">
                  <c:v>6.0150630656310922</c:v>
                </c:pt>
                <c:pt idx="58">
                  <c:v>6.4047188725231052</c:v>
                </c:pt>
                <c:pt idx="59">
                  <c:v>6.7326302725403533</c:v>
                </c:pt>
                <c:pt idx="60">
                  <c:v>6.9951280891427228</c:v>
                </c:pt>
                <c:pt idx="61">
                  <c:v>7.1891730963426372</c:v>
                </c:pt>
                <c:pt idx="62">
                  <c:v>7.3123902565893468</c:v>
                </c:pt>
                <c:pt idx="63">
                  <c:v>7.363096568554087</c:v>
                </c:pt>
                <c:pt idx="64">
                  <c:v>7.340322208783725</c:v>
                </c:pt>
                <c:pt idx="65">
                  <c:v>7.2438247156582261</c:v>
                </c:pt>
                <c:pt idx="66">
                  <c:v>7.0740960314339976</c:v>
                </c:pt>
                <c:pt idx="67">
                  <c:v>6.8323622877340622</c:v>
                </c:pt>
                <c:pt idx="68">
                  <c:v>6.5205762909839464</c:v>
                </c:pt>
                <c:pt idx="69">
                  <c:v>6.1414027362970769</c:v>
                </c:pt>
                <c:pt idx="70">
                  <c:v>5.6981962504803949</c:v>
                </c:pt>
                <c:pt idx="71">
                  <c:v>5.1949724364492393</c:v>
                </c:pt>
                <c:pt idx="72">
                  <c:v>4.6363721617006322</c:v>
                </c:pt>
                <c:pt idx="73">
                  <c:v>4.027619401894647</c:v>
                </c:pt>
                <c:pt idx="74">
                  <c:v>3.3744730163481305</c:v>
                </c:pt>
                <c:pt idx="75">
                  <c:v>2.6831728946892426</c:v>
                </c:pt>
                <c:pt idx="76">
                  <c:v>1.960380972419137</c:v>
                </c:pt>
                <c:pt idx="77">
                  <c:v>1.2131176670777428</c:v>
                </c:pt>
                <c:pt idx="78">
                  <c:v>0.44869433555407667</c:v>
                </c:pt>
                <c:pt idx="79">
                  <c:v>-0.32535760369520594</c:v>
                </c:pt>
                <c:pt idx="80">
                  <c:v>-1.1013602026131541</c:v>
                </c:pt>
                <c:pt idx="81">
                  <c:v>-1.8715644581328466</c:v>
                </c:pt>
                <c:pt idx="82">
                  <c:v>-2.628226993998513</c:v>
                </c:pt>
                <c:pt idx="83">
                  <c:v>-3.3636871977014611</c:v>
                </c:pt>
                <c:pt idx="84">
                  <c:v>-4.0704440510060378</c:v>
                </c:pt>
                <c:pt idx="85">
                  <c:v>-4.7412318905860298</c:v>
                </c:pt>
                <c:pt idx="86">
                  <c:v>-5.3690943408576697</c:v>
                </c:pt>
                <c:pt idx="87">
                  <c:v>-5.9474556741747611</c:v>
                </c:pt>
                <c:pt idx="88">
                  <c:v>-6.4701888740636697</c:v>
                </c:pt>
                <c:pt idx="89">
                  <c:v>-6.9316797049667302</c:v>
                </c:pt>
                <c:pt idx="90">
                  <c:v>-7.3268861268051193</c:v>
                </c:pt>
                <c:pt idx="91">
                  <c:v>-7.6513924342692139</c:v>
                </c:pt>
                <c:pt idx="92">
                  <c:v>-7.9014575487299119</c:v>
                </c:pt>
                <c:pt idx="93">
                  <c:v>-8.0740569446079178</c:v>
                </c:pt>
                <c:pt idx="94">
                  <c:v>-8.1669177514474356</c:v>
                </c:pt>
                <c:pt idx="95">
                  <c:v>-8.1785466372674041</c:v>
                </c:pt>
                <c:pt idx="96">
                  <c:v>-8.1082501474067978</c:v>
                </c:pt>
                <c:pt idx="97">
                  <c:v>-7.9561472453938737</c:v>
                </c:pt>
                <c:pt idx="98">
                  <c:v>-7.7231738776656558</c:v>
                </c:pt>
                <c:pt idx="99">
                  <c:v>-7.4110794615228004</c:v>
                </c:pt>
                <c:pt idx="100">
                  <c:v>-7.0224152747786972</c:v>
                </c:pt>
                <c:pt idx="101">
                  <c:v>-6.5605148053832893</c:v>
                </c:pt>
                <c:pt idx="102">
                  <c:v>-6.0294661990917833</c:v>
                </c:pt>
                <c:pt idx="103">
                  <c:v>-5.4340770222221773</c:v>
                </c:pt>
                <c:pt idx="104">
                  <c:v>-4.7798316339217068</c:v>
                </c:pt>
                <c:pt idx="105">
                  <c:v>-4.0728415373701399</c:v>
                </c:pt>
                <c:pt idx="106">
                  <c:v>-3.3197891512344109</c:v>
                </c:pt>
                <c:pt idx="107">
                  <c:v>-2.5278655107274441</c:v>
                </c:pt>
                <c:pt idx="108">
                  <c:v>-1.7047024711195859</c:v>
                </c:pt>
                <c:pt idx="109">
                  <c:v>-0.85830004484984102</c:v>
                </c:pt>
                <c:pt idx="110">
                  <c:v>3.0504441220747659E-3</c:v>
                </c:pt>
                <c:pt idx="111">
                  <c:v>0.87084665894780278</c:v>
                </c:pt>
                <c:pt idx="112">
                  <c:v>1.7364582324537834</c:v>
                </c:pt>
                <c:pt idx="113">
                  <c:v>2.5912116325946428</c:v>
                </c:pt>
                <c:pt idx="114">
                  <c:v>3.4264760854196883</c:v>
                </c:pt>
                <c:pt idx="115">
                  <c:v>4.2337497137853157</c:v>
                </c:pt>
                <c:pt idx="116">
                  <c:v>5.0047450418168795</c:v>
                </c:pt>
                <c:pt idx="117">
                  <c:v>5.7314730151930382</c:v>
                </c:pt>
                <c:pt idx="118">
                  <c:v>6.4063246957511462</c:v>
                </c:pt>
                <c:pt idx="119">
                  <c:v>7.0221498056700424</c:v>
                </c:pt>
                <c:pt idx="120">
                  <c:v>7.5723313214708412</c:v>
                </c:pt>
                <c:pt idx="121">
                  <c:v>8.0508553511004024</c:v>
                </c:pt>
                <c:pt idx="122">
                  <c:v>8.4523755681593489</c:v>
                </c:pt>
                <c:pt idx="123">
                  <c:v>8.7722715255622425</c:v>
                </c:pt>
                <c:pt idx="124">
                  <c:v>9.0067002261524358</c:v>
                </c:pt>
                <c:pt idx="125">
                  <c:v>9.1526403895471748</c:v>
                </c:pt>
                <c:pt idx="126">
                  <c:v>9.2079289222018481</c:v>
                </c:pt>
                <c:pt idx="127">
                  <c:v>9.1712891707355269</c:v>
                </c:pt>
                <c:pt idx="128">
                  <c:v>9.0423506162766518</c:v>
                </c:pt>
                <c:pt idx="129">
                  <c:v>8.82165974924078</c:v>
                </c:pt>
                <c:pt idx="130">
                  <c:v>8.5106819487713068</c:v>
                </c:pt>
                <c:pt idx="131">
                  <c:v>8.1117942782518728</c:v>
                </c:pt>
                <c:pt idx="132">
                  <c:v>7.6282691970004439</c:v>
                </c:pt>
                <c:pt idx="133">
                  <c:v>7.0642492776230137</c:v>
                </c:pt>
                <c:pt idx="134">
                  <c:v>6.4247131076704358</c:v>
                </c:pt>
                <c:pt idx="135">
                  <c:v>5.715432642331872</c:v>
                </c:pt>
                <c:pt idx="136">
                  <c:v>4.9429223610431823</c:v>
                </c:pt>
                <c:pt idx="137">
                  <c:v>4.1143806642321135</c:v>
                </c:pt>
                <c:pt idx="138">
                  <c:v>3.237624026128652</c:v>
                </c:pt>
                <c:pt idx="139">
                  <c:v>2.3210144948325793</c:v>
                </c:pt>
                <c:pt idx="140">
                  <c:v>1.3733812008822723</c:v>
                </c:pt>
                <c:pt idx="141">
                  <c:v>0.40393659968577367</c:v>
                </c:pt>
                <c:pt idx="142">
                  <c:v>-0.5778117693139635</c:v>
                </c:pt>
                <c:pt idx="143">
                  <c:v>-1.5621531735745748</c:v>
                </c:pt>
                <c:pt idx="144">
                  <c:v>-2.5392683527958164</c:v>
                </c:pt>
                <c:pt idx="145">
                  <c:v>-3.4993260486807176</c:v>
                </c:pt>
                <c:pt idx="146">
                  <c:v>-4.4325804634738697</c:v>
                </c:pt>
                <c:pt idx="147">
                  <c:v>-5.3294686949305969</c:v>
                </c:pt>
                <c:pt idx="148">
                  <c:v>-6.1807071878512589</c:v>
                </c:pt>
                <c:pt idx="149">
                  <c:v>-6.9773862441241006</c:v>
                </c:pt>
                <c:pt idx="150">
                  <c:v>-7.7110616444127302</c:v>
                </c:pt>
                <c:pt idx="151">
                  <c:v>-8.373842455164425</c:v>
                </c:pt>
                <c:pt idx="152">
                  <c:v>-8.9584741243760391</c:v>
                </c:pt>
                <c:pt idx="153">
                  <c:v>-9.4584160083176236</c:v>
                </c:pt>
                <c:pt idx="154">
                  <c:v>-9.8679125188733199</c:v>
                </c:pt>
                <c:pt idx="155">
                  <c:v>-10.182057136921156</c:v>
                </c:pt>
                <c:pt idx="156">
                  <c:v>-10.396848600760933</c:v>
                </c:pt>
                <c:pt idx="157">
                  <c:v>-10.50923864945587</c:v>
                </c:pt>
                <c:pt idx="158">
                  <c:v>-10.517170778447358</c:v>
                </c:pt>
                <c:pt idx="159">
                  <c:v>-10.419609548232661</c:v>
                </c:pt>
                <c:pt idx="160">
                  <c:v>-10.216560075498345</c:v>
                </c:pt>
                <c:pt idx="161">
                  <c:v>-9.9090774290585735</c:v>
                </c:pt>
                <c:pt idx="162">
                  <c:v>-9.4992657493878294</c:v>
                </c:pt>
                <c:pt idx="163">
                  <c:v>-8.9902670095540813</c:v>
                </c:pt>
                <c:pt idx="164">
                  <c:v>-8.3862394360088768</c:v>
                </c:pt>
                <c:pt idx="165">
                  <c:v>-7.6923257090119623</c:v>
                </c:pt>
                <c:pt idx="166">
                  <c:v>-6.914611163480469</c:v>
                </c:pt>
                <c:pt idx="167">
                  <c:v>-6.060072310774129</c:v>
                </c:pt>
                <c:pt idx="168">
                  <c:v>-5.1365160993792465</c:v>
                </c:pt>
                <c:pt idx="169">
                  <c:v>-4.1525104266712889</c:v>
                </c:pt>
                <c:pt idx="170">
                  <c:v>-3.1173065039780536</c:v>
                </c:pt>
                <c:pt idx="171">
                  <c:v>-2.0407537621244645</c:v>
                </c:pt>
                <c:pt idx="172">
                  <c:v>-0.93320806364999043</c:v>
                </c:pt>
                <c:pt idx="173">
                  <c:v>0.19456593986519258</c:v>
                </c:pt>
                <c:pt idx="174">
                  <c:v>1.3314974022058377</c:v>
                </c:pt>
                <c:pt idx="175">
                  <c:v>2.4663158689885276</c:v>
                </c:pt>
                <c:pt idx="176">
                  <c:v>3.5876608488373423</c:v>
                </c:pt>
                <c:pt idx="177">
                  <c:v>4.6841933235996747</c:v>
                </c:pt>
                <c:pt idx="178">
                  <c:v>5.7447081234340329</c:v>
                </c:pt>
                <c:pt idx="179">
                  <c:v>6.7582460742786274</c:v>
                </c:pt>
                <c:pt idx="180">
                  <c:v>7.7142048173276274</c:v>
                </c:pt>
                <c:pt idx="181">
                  <c:v>8.6024472028676531</c:v>
                </c:pt>
                <c:pt idx="182">
                  <c:v>9.4134061742256563</c:v>
                </c:pt>
                <c:pt idx="183">
                  <c:v>10.138185081614544</c:v>
                </c:pt>
                <c:pt idx="184">
                  <c:v>10.76865240019487</c:v>
                </c:pt>
                <c:pt idx="185">
                  <c:v>11.297529871458696</c:v>
                </c:pt>
                <c:pt idx="186">
                  <c:v>11.718473141742665</c:v>
                </c:pt>
                <c:pt idx="187">
                  <c:v>12.026144035851546</c:v>
                </c:pt>
                <c:pt idx="188">
                  <c:v>12.216273676885427</c:v>
                </c:pt>
                <c:pt idx="189">
                  <c:v>12.285715744788442</c:v>
                </c:pt>
                <c:pt idx="190">
                  <c:v>12.232489255163161</c:v>
                </c:pt>
                <c:pt idx="191">
                  <c:v>12.05581033573351</c:v>
                </c:pt>
                <c:pt idx="192">
                  <c:v>11.756112579628038</c:v>
                </c:pt>
                <c:pt idx="193">
                  <c:v>11.335055661468839</c:v>
                </c:pt>
                <c:pt idx="194">
                  <c:v>10.795522013106478</c:v>
                </c:pt>
                <c:pt idx="195">
                  <c:v>10.141601469709046</c:v>
                </c:pt>
                <c:pt idx="196">
                  <c:v>9.3785639127259923</c:v>
                </c:pt>
                <c:pt idx="197">
                  <c:v>8.5128200529100351</c:v>
                </c:pt>
                <c:pt idx="198">
                  <c:v>7.551870612979882</c:v>
                </c:pt>
                <c:pt idx="199">
                  <c:v>6.5042442845232298</c:v>
                </c:pt>
                <c:pt idx="200">
                  <c:v>5.379424946256278</c:v>
                </c:pt>
                <c:pt idx="201">
                  <c:v>4.1877687396710144</c:v>
                </c:pt>
                <c:pt idx="202">
                  <c:v>2.9404117023362546</c:v>
                </c:pt>
                <c:pt idx="203">
                  <c:v>1.6491687576309779</c:v>
                </c:pt>
                <c:pt idx="204">
                  <c:v>0.32642495148092709</c:v>
                </c:pt>
                <c:pt idx="205">
                  <c:v>-1.0149800891995173</c:v>
                </c:pt>
                <c:pt idx="206">
                  <c:v>-2.3618734260664174</c:v>
                </c:pt>
                <c:pt idx="207">
                  <c:v>-3.7008746903633343</c:v>
                </c:pt>
                <c:pt idx="208">
                  <c:v>-5.0185254026689154</c:v>
                </c:pt>
                <c:pt idx="209">
                  <c:v>-6.3014205131602798</c:v>
                </c:pt>
                <c:pt idx="210">
                  <c:v>-7.5363409099238217</c:v>
                </c:pt>
                <c:pt idx="211">
                  <c:v>-8.7103856202595775</c:v>
                </c:pt>
                <c:pt idx="212">
                  <c:v>-9.8111024193351888</c:v>
                </c:pt>
                <c:pt idx="213">
                  <c:v>-10.82661556216765</c:v>
                </c:pt>
                <c:pt idx="214">
                  <c:v>-11.745749368847148</c:v>
                </c:pt>
                <c:pt idx="215">
                  <c:v>-12.558146419154834</c:v>
                </c:pt>
                <c:pt idx="216">
                  <c:v>-13.254379151133907</c:v>
                </c:pt>
                <c:pt idx="217">
                  <c:v>-13.826053708505061</c:v>
                </c:pt>
                <c:pt idx="218">
                  <c:v>-14.265904943710156</c:v>
                </c:pt>
                <c:pt idx="219">
                  <c:v>-14.567881556347608</c:v>
                </c:pt>
                <c:pt idx="220">
                  <c:v>-14.727220430244644</c:v>
                </c:pt>
                <c:pt idx="221">
                  <c:v>-14.740509325706741</c:v>
                </c:pt>
                <c:pt idx="222">
                  <c:v>-14.605737185804522</c:v>
                </c:pt>
                <c:pt idx="223">
                  <c:v>-14.322331426023117</c:v>
                </c:pt>
                <c:pt idx="224">
                  <c:v>-13.89118169424178</c:v>
                </c:pt>
                <c:pt idx="225">
                  <c:v>-13.314649711790775</c:v>
                </c:pt>
                <c:pt idx="226">
                  <c:v>-12.596564935137161</c:v>
                </c:pt>
                <c:pt idx="227">
                  <c:v>-11.742205910413977</c:v>
                </c:pt>
                <c:pt idx="228">
                  <c:v>-10.758267328312321</c:v>
                </c:pt>
                <c:pt idx="229">
                  <c:v>-9.6528129235526414</c:v>
                </c:pt>
                <c:pt idx="230">
                  <c:v>-8.4352144999622904</c:v>
                </c:pt>
                <c:pt idx="231">
                  <c:v>-7.1160774978231265</c:v>
                </c:pt>
                <c:pt idx="232">
                  <c:v>-5.7071536533235436</c:v>
                </c:pt>
                <c:pt idx="233">
                  <c:v>-4.221241429375179</c:v>
                </c:pt>
                <c:pt idx="234">
                  <c:v>-2.6720750214780242</c:v>
                </c:pt>
                <c:pt idx="235">
                  <c:v>-1.0742028605175464</c:v>
                </c:pt>
                <c:pt idx="236">
                  <c:v>0.55714335482195265</c:v>
                </c:pt>
                <c:pt idx="237">
                  <c:v>2.206187961058927</c:v>
                </c:pt>
                <c:pt idx="238">
                  <c:v>3.856757740642212</c:v>
                </c:pt>
                <c:pt idx="239">
                  <c:v>5.4924341305287756</c:v>
                </c:pt>
                <c:pt idx="240">
                  <c:v>7.0967098479615895</c:v>
                </c:pt>
                <c:pt idx="241">
                  <c:v>8.6531484942181169</c:v>
                </c:pt>
                <c:pt idx="242">
                  <c:v>10.145545651390343</c:v>
                </c:pt>
                <c:pt idx="243">
                  <c:v>11.558089954979925</c:v>
                </c:pt>
                <c:pt idx="244">
                  <c:v>12.875522606688895</c:v>
                </c:pt>
                <c:pt idx="245">
                  <c:v>14.083293787575679</c:v>
                </c:pt>
                <c:pt idx="246">
                  <c:v>15.167714441915793</c:v>
                </c:pt>
                <c:pt idx="247">
                  <c:v>16.116101926714833</c:v>
                </c:pt>
                <c:pt idx="248">
                  <c:v>16.916918060790028</c:v>
                </c:pt>
                <c:pt idx="249">
                  <c:v>17.559898160457681</c:v>
                </c:pt>
                <c:pt idx="250">
                  <c:v>18.036169715791335</c:v>
                </c:pt>
                <c:pt idx="251">
                  <c:v>18.338359441677412</c:v>
                </c:pt>
                <c:pt idx="252">
                  <c:v>18.460687530886624</c:v>
                </c:pt>
                <c:pt idx="253">
                  <c:v>18.399048041376801</c:v>
                </c:pt>
                <c:pt idx="254">
                  <c:v>18.151074466200285</c:v>
                </c:pt>
                <c:pt idx="255">
                  <c:v>17.716189660753599</c:v>
                </c:pt>
                <c:pt idx="256">
                  <c:v>17.095639437618711</c:v>
                </c:pt>
                <c:pt idx="257">
                  <c:v>16.29250928275302</c:v>
                </c:pt>
                <c:pt idx="258">
                  <c:v>15.31172379705019</c:v>
                </c:pt>
                <c:pt idx="259">
                  <c:v>14.160028623006108</c:v>
                </c:pt>
                <c:pt idx="260">
                  <c:v>12.845954776008147</c:v>
                </c:pt>
                <c:pt idx="261">
                  <c:v>11.379765462198046</c:v>
                </c:pt>
                <c:pt idx="262">
                  <c:v>9.7733856284750598</c:v>
                </c:pt>
                <c:pt idx="263">
                  <c:v>8.0403146535199586</c:v>
                </c:pt>
                <c:pt idx="264">
                  <c:v>6.1955227502316959</c:v>
                </c:pt>
                <c:pt idx="265">
                  <c:v>4.2553318081805731</c:v>
                </c:pt>
                <c:pt idx="266">
                  <c:v>2.2372815581124388</c:v>
                </c:pt>
                <c:pt idx="267">
                  <c:v>0.15998208773607639</c:v>
                </c:pt>
                <c:pt idx="268">
                  <c:v>-1.9570461224190936</c:v>
                </c:pt>
                <c:pt idx="269">
                  <c:v>-4.0935433437284976</c:v>
                </c:pt>
                <c:pt idx="270">
                  <c:v>-6.2286915051552629</c:v>
                </c:pt>
                <c:pt idx="271">
                  <c:v>-8.341303331468394</c:v>
                </c:pt>
                <c:pt idx="272">
                  <c:v>-10.41001808937137</c:v>
                </c:pt>
                <c:pt idx="273">
                  <c:v>-12.413502234313594</c:v>
                </c:pt>
                <c:pt idx="274">
                  <c:v>-14.330653182647257</c:v>
                </c:pt>
                <c:pt idx="275">
                  <c:v>-16.140804380945923</c:v>
                </c:pt>
                <c:pt idx="276">
                  <c:v>-17.823929807356915</c:v>
                </c:pt>
                <c:pt idx="277">
                  <c:v>-19.360846019320601</c:v>
                </c:pt>
                <c:pt idx="278">
                  <c:v>-20.733409858212614</c:v>
                </c:pt>
                <c:pt idx="279">
                  <c:v>-21.924709934661934</c:v>
                </c:pt>
                <c:pt idx="280">
                  <c:v>-22.919250048527573</c:v>
                </c:pt>
                <c:pt idx="281">
                  <c:v>-23.703122744685775</c:v>
                </c:pt>
                <c:pt idx="282">
                  <c:v>-24.264171269643029</c:v>
                </c:pt>
                <c:pt idx="283">
                  <c:v>-24.592138274147523</c:v>
                </c:pt>
                <c:pt idx="284">
                  <c:v>-24.678799702875935</c:v>
                </c:pt>
                <c:pt idx="285">
                  <c:v>-24.518082423227529</c:v>
                </c:pt>
                <c:pt idx="286">
                  <c:v>-24.106164270427982</c:v>
                </c:pt>
                <c:pt idx="287">
                  <c:v>-23.441555324559559</c:v>
                </c:pt>
                <c:pt idx="288">
                  <c:v>-22.525159385694622</c:v>
                </c:pt>
                <c:pt idx="289">
                  <c:v>-21.360314774797345</c:v>
                </c:pt>
                <c:pt idx="290">
                  <c:v>-19.952813759149958</c:v>
                </c:pt>
                <c:pt idx="291">
                  <c:v>-18.310900080329912</c:v>
                </c:pt>
                <c:pt idx="292">
                  <c:v>-16.44524424870411</c:v>
                </c:pt>
                <c:pt idx="293">
                  <c:v>-14.368896459433238</c:v>
                </c:pt>
                <c:pt idx="294">
                  <c:v>-12.097217179450466</c:v>
                </c:pt>
                <c:pt idx="295">
                  <c:v>-9.6477856511065934</c:v>
                </c:pt>
                <c:pt idx="296">
                  <c:v>-7.0402867544389496</c:v>
                </c:pt>
                <c:pt idx="297">
                  <c:v>-4.2963768645881366</c:v>
                </c:pt>
                <c:pt idx="298">
                  <c:v>-1.4395295320194874</c:v>
                </c:pt>
                <c:pt idx="299">
                  <c:v>1.5051380008183666</c:v>
                </c:pt>
                <c:pt idx="300">
                  <c:v>4.5110562536391168</c:v>
                </c:pt>
                <c:pt idx="301">
                  <c:v>7.5504115698819252</c:v>
                </c:pt>
                <c:pt idx="302">
                  <c:v>10.594369261764893</c:v>
                </c:pt>
                <c:pt idx="303">
                  <c:v>13.613310165964954</c:v>
                </c:pt>
                <c:pt idx="304">
                  <c:v>16.577078801156748</c:v>
                </c:pt>
                <c:pt idx="305">
                  <c:v>19.455241197102431</c:v>
                </c:pt>
                <c:pt idx="306">
                  <c:v>22.217350359024774</c:v>
                </c:pt>
                <c:pt idx="307">
                  <c:v>24.833217241712735</c:v>
                </c:pt>
                <c:pt idx="308">
                  <c:v>27.273185036165174</c:v>
                </c:pt>
                <c:pt idx="309">
                  <c:v>29.508404518395849</c:v>
                </c:pt>
                <c:pt idx="310">
                  <c:v>31.511108175975249</c:v>
                </c:pt>
                <c:pt idx="311">
                  <c:v>33.254880813491027</c:v>
                </c:pt>
                <c:pt idx="312">
                  <c:v>34.714924343728875</c:v>
                </c:pt>
                <c:pt idx="313">
                  <c:v>35.868314497209717</c:v>
                </c:pt>
                <c:pt idx="314">
                  <c:v>36.694247228802134</c:v>
                </c:pt>
                <c:pt idx="315">
                  <c:v>37.174272666337892</c:v>
                </c:pt>
                <c:pt idx="316">
                  <c:v>37.292514532207981</c:v>
                </c:pt>
                <c:pt idx="317">
                  <c:v>37.03587307436861</c:v>
                </c:pt>
                <c:pt idx="318">
                  <c:v>36.394209667456259</c:v>
                </c:pt>
                <c:pt idx="319">
                  <c:v>35.360511387071284</c:v>
                </c:pt>
                <c:pt idx="320">
                  <c:v>33.931034019890014</c:v>
                </c:pt>
                <c:pt idx="321">
                  <c:v>32.105422148137414</c:v>
                </c:pt>
                <c:pt idx="322">
                  <c:v>29.886805138031864</c:v>
                </c:pt>
                <c:pt idx="323">
                  <c:v>27.281868066957216</c:v>
                </c:pt>
                <c:pt idx="324">
                  <c:v>24.300896842123599</c:v>
                </c:pt>
                <c:pt idx="325">
                  <c:v>20.957796993119185</c:v>
                </c:pt>
                <c:pt idx="326">
                  <c:v>17.270085860799135</c:v>
                </c:pt>
                <c:pt idx="327">
                  <c:v>13.258858154212769</c:v>
                </c:pt>
                <c:pt idx="328">
                  <c:v>8.9487251046217544</c:v>
                </c:pt>
                <c:pt idx="329">
                  <c:v>4.3677277101245009</c:v>
                </c:pt>
                <c:pt idx="330">
                  <c:v>-0.45277516482020497</c:v>
                </c:pt>
                <c:pt idx="331">
                  <c:v>-5.478242794118434</c:v>
                </c:pt>
                <c:pt idx="332">
                  <c:v>-10.671111376005571</c:v>
                </c:pt>
                <c:pt idx="333">
                  <c:v>-15.990973989203781</c:v>
                </c:pt>
                <c:pt idx="335">
                  <c:v>36.799999999999997</c:v>
                </c:pt>
                <c:pt idx="336">
                  <c:v>37.270000000000003</c:v>
                </c:pt>
                <c:pt idx="337">
                  <c:v>36.409999999999997</c:v>
                </c:pt>
                <c:pt idx="338">
                  <c:v>34.32</c:v>
                </c:pt>
                <c:pt idx="339">
                  <c:v>31.2</c:v>
                </c:pt>
                <c:pt idx="340">
                  <c:v>27.24</c:v>
                </c:pt>
                <c:pt idx="341">
                  <c:v>22.64</c:v>
                </c:pt>
                <c:pt idx="342">
                  <c:v>17.559999999999999</c:v>
                </c:pt>
              </c:numCache>
            </c:numRef>
          </c:xVal>
          <c:yVal>
            <c:numRef>
              <c:f>'Blatt 1'!$E$2:$E$344</c:f>
              <c:numCache>
                <c:formatCode>0.0000</c:formatCode>
                <c:ptCount val="343"/>
                <c:pt idx="0">
                  <c:v>-2.4983123738301038E-2</c:v>
                </c:pt>
                <c:pt idx="1">
                  <c:v>0.58899289134921495</c:v>
                </c:pt>
                <c:pt idx="2">
                  <c:v>1.2003427295159337</c:v>
                </c:pt>
                <c:pt idx="3">
                  <c:v>1.8029363223926644</c:v>
                </c:pt>
                <c:pt idx="4">
                  <c:v>2.3906983405209412</c:v>
                </c:pt>
                <c:pt idx="5">
                  <c:v>2.9576690893934878</c:v>
                </c:pt>
                <c:pt idx="6">
                  <c:v>3.498064577359473</c:v>
                </c:pt>
                <c:pt idx="7">
                  <c:v>4.0063351535397098</c:v>
                </c:pt>
                <c:pt idx="8">
                  <c:v>4.4772221249343094</c:v>
                </c:pt>
                <c:pt idx="9">
                  <c:v>4.9058117788601106</c:v>
                </c:pt>
                <c:pt idx="10">
                  <c:v>5.2875862595901797</c:v>
                </c:pt>
                <c:pt idx="11">
                  <c:v>5.6184707763875616</c:v>
                </c:pt>
                <c:pt idx="12">
                  <c:v>5.8948766537788924</c:v>
                </c:pt>
                <c:pt idx="13">
                  <c:v>6.1137397735950261</c:v>
                </c:pt>
                <c:pt idx="14">
                  <c:v>6.272554001658615</c:v>
                </c:pt>
                <c:pt idx="15">
                  <c:v>6.3693992396179624</c:v>
                </c:pt>
                <c:pt idx="16">
                  <c:v>6.4029637938632726</c:v>
                </c:pt>
                <c:pt idx="17">
                  <c:v>6.3725608082265097</c:v>
                </c:pt>
                <c:pt idx="18">
                  <c:v>6.2781385647349053</c:v>
                </c:pt>
                <c:pt idx="19">
                  <c:v>6.1202845165056168</c:v>
                </c:pt>
                <c:pt idx="20">
                  <c:v>5.9002229783549334</c:v>
                </c:pt>
                <c:pt idx="21">
                  <c:v>5.6198064632500984</c:v>
                </c:pt>
                <c:pt idx="22">
                  <c:v>5.2815007157417568</c:v>
                </c:pt>
                <c:pt idx="23">
                  <c:v>4.8883635563591215</c:v>
                </c:pt>
                <c:pt idx="24">
                  <c:v>4.44401771300533</c:v>
                </c:pt>
                <c:pt idx="25">
                  <c:v>3.9526178760388317</c:v>
                </c:pt>
                <c:pt idx="26">
                  <c:v>3.4188122723603334</c:v>
                </c:pt>
                <c:pt idx="27">
                  <c:v>2.847699109852714</c:v>
                </c:pt>
                <c:pt idx="28">
                  <c:v>2.24477829637509</c:v>
                </c:pt>
                <c:pt idx="29">
                  <c:v>1.6158988866516077</c:v>
                </c:pt>
                <c:pt idx="30">
                  <c:v>0.96720275531435007</c:v>
                </c:pt>
                <c:pt idx="31">
                  <c:v>0.30506503459051004</c:v>
                </c:pt>
                <c:pt idx="32">
                  <c:v>-0.36396810975679911</c:v>
                </c:pt>
                <c:pt idx="33">
                  <c:v>-1.0332437609925058</c:v>
                </c:pt>
                <c:pt idx="34">
                  <c:v>-1.696067965414684</c:v>
                </c:pt>
                <c:pt idx="35">
                  <c:v>-2.3457722329929607</c:v>
                </c:pt>
                <c:pt idx="36">
                  <c:v>-2.9757801683750458</c:v>
                </c:pt>
                <c:pt idx="37">
                  <c:v>-3.5796735709738812</c:v>
                </c:pt>
                <c:pt idx="38">
                  <c:v>-4.1512573443459848</c:v>
                </c:pt>
                <c:pt idx="39">
                  <c:v>-4.6846225631115974</c:v>
                </c:pt>
                <c:pt idx="40">
                  <c:v>-5.1742070602062258</c:v>
                </c:pt>
                <c:pt idx="41">
                  <c:v>-5.6148529181838507</c:v>
                </c:pt>
                <c:pt idx="42">
                  <c:v>-6.0018602754433674</c:v>
                </c:pt>
                <c:pt idx="43">
                  <c:v>-6.3310368913884689</c:v>
                </c:pt>
                <c:pt idx="44">
                  <c:v>-6.5987429533633604</c:v>
                </c:pt>
                <c:pt idx="45">
                  <c:v>-6.8019306523810137</c:v>
                </c:pt>
                <c:pt idx="46">
                  <c:v>-6.9381781037707615</c:v>
                </c:pt>
                <c:pt idx="47">
                  <c:v>-7.0057172424608236</c:v>
                </c:pt>
                <c:pt idx="48">
                  <c:v>-7.003455380174942</c:v>
                </c:pt>
                <c:pt idx="49">
                  <c:v>-6.9309901728146155</c:v>
                </c:pt>
                <c:pt idx="50">
                  <c:v>-6.7886178101366887</c:v>
                </c:pt>
                <c:pt idx="51">
                  <c:v>-6.5773343059060068</c:v>
                </c:pt>
                <c:pt idx="52">
                  <c:v>-6.2988298343647751</c:v>
                </c:pt>
                <c:pt idx="53">
                  <c:v>-5.9554761274550385</c:v>
                </c:pt>
                <c:pt idx="54">
                  <c:v>-5.5503070160864718</c:v>
                </c:pt>
                <c:pt idx="55">
                  <c:v>-5.0869922671797649</c:v>
                </c:pt>
                <c:pt idx="56">
                  <c:v>-4.569804935558305</c:v>
                </c:pt>
                <c:pt idx="57">
                  <c:v>-4.0035825153362259</c:v>
                </c:pt>
                <c:pt idx="58">
                  <c:v>-3.393682238601345</c:v>
                </c:pt>
                <c:pt idx="59">
                  <c:v>-2.7459309292795657</c:v>
                </c:pt>
                <c:pt idx="60">
                  <c:v>-2.0665698764816685</c:v>
                </c:pt>
                <c:pt idx="61">
                  <c:v>-1.3621952437955098</c:v>
                </c:pt>
                <c:pt idx="62">
                  <c:v>-0.63969457835660382</c:v>
                </c:pt>
                <c:pt idx="63">
                  <c:v>9.3819974388244201E-2</c:v>
                </c:pt>
                <c:pt idx="64">
                  <c:v>0.83108110796278256</c:v>
                </c:pt>
                <c:pt idx="65">
                  <c:v>1.5647377717082576</c:v>
                </c:pt>
                <c:pt idx="66">
                  <c:v>2.2874278709588891</c:v>
                </c:pt>
                <c:pt idx="67">
                  <c:v>2.9918515372890488</c:v>
                </c:pt>
                <c:pt idx="68">
                  <c:v>3.6708442454995063</c:v>
                </c:pt>
                <c:pt idx="69">
                  <c:v>4.3174490510200743</c:v>
                </c:pt>
                <c:pt idx="70">
                  <c:v>4.9249872255742106</c:v>
                </c:pt>
                <c:pt idx="71">
                  <c:v>5.4871265802800142</c:v>
                </c:pt>
                <c:pt idx="72">
                  <c:v>5.9979467837835534</c:v>
                </c:pt>
                <c:pt idx="73">
                  <c:v>6.4520010083962678</c:v>
                </c:pt>
                <c:pt idx="74">
                  <c:v>6.8443732693308901</c:v>
                </c:pt>
                <c:pt idx="75">
                  <c:v>7.1707308607246132</c:v>
                </c:pt>
                <c:pt idx="76">
                  <c:v>7.4273713368637146</c:v>
                </c:pt>
                <c:pt idx="77">
                  <c:v>7.6112635374775577</c:v>
                </c:pt>
                <c:pt idx="78">
                  <c:v>7.7200822116902339</c:v>
                </c:pt>
                <c:pt idx="79">
                  <c:v>7.7522358556887125</c:v>
                </c:pt>
                <c:pt idx="80">
                  <c:v>7.7068874438210946</c:v>
                </c:pt>
                <c:pt idx="81">
                  <c:v>7.5839678010666267</c:v>
                </c:pt>
                <c:pt idx="82">
                  <c:v>7.3841814359708549</c:v>
                </c:pt>
                <c:pt idx="83">
                  <c:v>7.1090047265322642</c:v>
                </c:pt>
                <c:pt idx="84">
                  <c:v>6.7606764264521964</c:v>
                </c:pt>
                <c:pt idx="85">
                  <c:v>6.3421805348897715</c:v>
                </c:pt>
                <c:pt idx="86">
                  <c:v>5.8572216486572541</c:v>
                </c:pt>
                <c:pt idx="87">
                  <c:v>5.3101929909030074</c:v>
                </c:pt>
                <c:pt idx="88">
                  <c:v>4.7061373840151086</c:v>
                </c:pt>
                <c:pt idx="89">
                  <c:v>4.0507015060044527</c:v>
                </c:pt>
                <c:pt idx="90">
                  <c:v>3.3500838382736462</c:v>
                </c:pt>
                <c:pt idx="91">
                  <c:v>2.6109767777535215</c:v>
                </c:pt>
                <c:pt idx="92">
                  <c:v>1.8405034472287161</c:v>
                </c:pt>
                <c:pt idx="93">
                  <c:v>1.0461497936519049</c:v>
                </c:pt>
                <c:pt idx="94">
                  <c:v>0.23569261478029258</c:v>
                </c:pt>
                <c:pt idx="95">
                  <c:v>-0.58287580097454383</c:v>
                </c:pt>
                <c:pt idx="96">
                  <c:v>-1.4014256984887723</c:v>
                </c:pt>
                <c:pt idx="97">
                  <c:v>-2.2117697894330854</c:v>
                </c:pt>
                <c:pt idx="98">
                  <c:v>-3.0057443171074798</c:v>
                </c:pt>
                <c:pt idx="99">
                  <c:v>-3.775290457865041</c:v>
                </c:pt>
                <c:pt idx="100">
                  <c:v>-4.5125352556022706</c:v>
                </c:pt>
                <c:pt idx="101">
                  <c:v>-5.2098712848665967</c:v>
                </c:pt>
                <c:pt idx="102">
                  <c:v>-5.8600342451226703</c:v>
                </c:pt>
                <c:pt idx="103">
                  <c:v>-6.4561777036121502</c:v>
                </c:pt>
                <c:pt idx="104">
                  <c:v>-6.9919442269435592</c:v>
                </c:pt>
                <c:pt idx="105">
                  <c:v>-7.4615321718887371</c:v>
                </c:pt>
                <c:pt idx="106">
                  <c:v>-7.8597574435941109</c:v>
                </c:pt>
                <c:pt idx="107">
                  <c:v>-8.1821095742176446</c:v>
                </c:pt>
                <c:pt idx="108">
                  <c:v>-8.4248015264839804</c:v>
                </c:pt>
                <c:pt idx="109">
                  <c:v>-8.5848126843509505</c:v>
                </c:pt>
                <c:pt idx="110">
                  <c:v>-8.6599245563760725</c:v>
                </c:pt>
                <c:pt idx="111">
                  <c:v>-8.6487487858787624</c:v>
                </c:pt>
                <c:pt idx="112">
                  <c:v>-8.5507471349753619</c:v>
                </c:pt>
                <c:pt idx="113">
                  <c:v>-8.3662431863342892</c:v>
                </c:pt>
                <c:pt idx="114">
                  <c:v>-8.0964255863306871</c:v>
                </c:pt>
                <c:pt idx="115">
                  <c:v>-7.7433427354117681</c:v>
                </c:pt>
                <c:pt idx="116">
                  <c:v>-7.3098889151260353</c:v>
                </c:pt>
                <c:pt idx="117">
                  <c:v>-6.7997819256119039</c:v>
                </c:pt>
                <c:pt idx="118">
                  <c:v>-6.2175323915616421</c:v>
                </c:pt>
                <c:pt idx="119">
                  <c:v>-5.5684049779485729</c:v>
                </c:pt>
                <c:pt idx="120">
                  <c:v>-4.8583718383058985</c:v>
                </c:pt>
                <c:pt idx="121">
                  <c:v>-4.0940586972631046</c:v>
                </c:pt>
                <c:pt idx="122">
                  <c:v>-3.2826840445889292</c:v>
                </c:pt>
                <c:pt idx="123">
                  <c:v>-2.431991989393985</c:v>
                </c:pt>
                <c:pt idx="124">
                  <c:v>-1.5501793896825498</c:v>
                </c:pt>
                <c:pt idx="125">
                  <c:v>-0.64581793342477667</c:v>
                </c:pt>
                <c:pt idx="126">
                  <c:v>0.27222809788908275</c:v>
                </c:pt>
                <c:pt idx="127">
                  <c:v>1.1948876042333207</c:v>
                </c:pt>
                <c:pt idx="128">
                  <c:v>2.1129711608652926</c:v>
                </c:pt>
                <c:pt idx="129">
                  <c:v>3.0172613782902373</c:v>
                </c:pt>
                <c:pt idx="130">
                  <c:v>3.8986042508245675</c:v>
                </c:pt>
                <c:pt idx="131">
                  <c:v>4.7480005997744135</c:v>
                </c:pt>
                <c:pt idx="132">
                  <c:v>5.5566967094581194</c:v>
                </c:pt>
                <c:pt idx="133">
                  <c:v>6.3162732553003407</c:v>
                </c:pt>
                <c:pt idx="134">
                  <c:v>7.018731633066178</c:v>
                </c:pt>
                <c:pt idx="135">
                  <c:v>7.65657681695573</c:v>
                </c:pt>
                <c:pt idx="136">
                  <c:v>8.2228959016253302</c:v>
                </c:pt>
                <c:pt idx="137">
                  <c:v>8.711431519038964</c:v>
                </c:pt>
                <c:pt idx="138">
                  <c:v>9.1166493650952223</c:v>
                </c:pt>
                <c:pt idx="139">
                  <c:v>9.4337991228524256</c:v>
                </c:pt>
                <c:pt idx="140">
                  <c:v>9.6589681284396267</c:v>
                </c:pt>
                <c:pt idx="141">
                  <c:v>9.7891271918706426</c:v>
                </c:pt>
                <c:pt idx="142">
                  <c:v>9.8221680573783381</c:v>
                </c:pt>
                <c:pt idx="143">
                  <c:v>9.7569320658977396</c:v>
                </c:pt>
                <c:pt idx="144">
                  <c:v>9.5932296652304174</c:v>
                </c:pt>
                <c:pt idx="145">
                  <c:v>9.3318505004471515</c:v>
                </c:pt>
                <c:pt idx="146">
                  <c:v>8.974563907413863</c:v>
                </c:pt>
                <c:pt idx="147">
                  <c:v>8.5241097251009155</c:v>
                </c:pt>
                <c:pt idx="148">
                  <c:v>7.9841794366728029</c:v>
                </c:pt>
                <c:pt idx="149">
                  <c:v>7.3593877443455789</c:v>
                </c:pt>
                <c:pt idx="150">
                  <c:v>6.6552347777224874</c:v>
                </c:pt>
                <c:pt idx="151">
                  <c:v>5.8780592288487998</c:v>
                </c:pt>
                <c:pt idx="152">
                  <c:v>5.0349827986439069</c:v>
                </c:pt>
                <c:pt idx="153">
                  <c:v>4.1338464277652918</c:v>
                </c:pt>
                <c:pt idx="154">
                  <c:v>3.183138869450211</c:v>
                </c:pt>
                <c:pt idx="155">
                  <c:v>2.1919182416132372</c:v>
                </c:pt>
                <c:pt idx="156">
                  <c:v>1.169727269637123</c:v>
                </c:pt>
                <c:pt idx="157">
                  <c:v>0.12650299911517707</c:v>
                </c:pt>
                <c:pt idx="158">
                  <c:v>-0.9275181814260649</c:v>
                </c:pt>
                <c:pt idx="159">
                  <c:v>-1.9818993147209816</c:v>
                </c:pt>
                <c:pt idx="160">
                  <c:v>-3.0261045079743498</c:v>
                </c:pt>
                <c:pt idx="161">
                  <c:v>-4.0496024511634197</c:v>
                </c:pt>
                <c:pt idx="162">
                  <c:v>-5.0419708196871387</c:v>
                </c:pt>
                <c:pt idx="163">
                  <c:v>-5.9930005433283027</c:v>
                </c:pt>
                <c:pt idx="164">
                  <c:v>-6.892798915985078</c:v>
                </c:pt>
                <c:pt idx="165">
                  <c:v>-7.7318905230514288</c:v>
                </c:pt>
                <c:pt idx="166">
                  <c:v>-8.501314975739156</c:v>
                </c:pt>
                <c:pt idx="167">
                  <c:v>-9.1927204639994482</c:v>
                </c:pt>
                <c:pt idx="168">
                  <c:v>-9.798452171884005</c:v>
                </c:pt>
                <c:pt idx="169">
                  <c:v>-10.311634640953825</c:v>
                </c:pt>
                <c:pt idx="170">
                  <c:v>-10.726247218372583</c:v>
                </c:pt>
                <c:pt idx="171">
                  <c:v>-11.037191786193125</c:v>
                </c:pt>
                <c:pt idx="172">
                  <c:v>-11.240352036553752</c:v>
                </c:pt>
                <c:pt idx="173">
                  <c:v>-11.332643633454749</c:v>
                </c:pt>
                <c:pt idx="174">
                  <c:v>-11.312054684814104</c:v>
                </c:pt>
                <c:pt idx="175">
                  <c:v>-11.177676037860515</c:v>
                </c:pt>
                <c:pt idx="176">
                  <c:v>-10.929721005799859</c:v>
                </c:pt>
                <c:pt idx="177">
                  <c:v>-10.569534233217045</c:v>
                </c:pt>
                <c:pt idx="178">
                  <c:v>-10.099589510925053</c:v>
                </c:pt>
                <c:pt idx="179">
                  <c:v>-9.5234764569804504</c:v>
                </c:pt>
                <c:pt idx="180">
                  <c:v>-8.8458760883478593</c:v>
                </c:pt>
                <c:pt idx="181">
                  <c:v>-8.0725254161887676</c:v>
                </c:pt>
                <c:pt idx="182">
                  <c:v>-7.2101713059298884</c:v>
                </c:pt>
                <c:pt idx="183">
                  <c:v>-6.2665139500858515</c:v>
                </c:pt>
                <c:pt idx="184">
                  <c:v>-5.2501404062263344</c:v>
                </c:pt>
                <c:pt idx="185">
                  <c:v>-4.1704487534601968</c:v>
                </c:pt>
                <c:pt idx="186">
                  <c:v>-3.0375635173536772</c:v>
                </c:pt>
                <c:pt idx="187">
                  <c:v>-1.8622431043362715</c:v>
                </c:pt>
                <c:pt idx="188">
                  <c:v>-0.65578007144919959</c:v>
                </c:pt>
                <c:pt idx="189">
                  <c:v>0.57010486511565772</c:v>
                </c:pt>
                <c:pt idx="190">
                  <c:v>1.8033741096662512</c:v>
                </c:pt>
                <c:pt idx="191">
                  <c:v>3.0317887210202192</c:v>
                </c:pt>
                <c:pt idx="192">
                  <c:v>4.243027115660583</c:v>
                </c:pt>
                <c:pt idx="193">
                  <c:v>5.4248058134461843</c:v>
                </c:pt>
                <c:pt idx="194">
                  <c:v>6.5650010684024265</c:v>
                </c:pt>
                <c:pt idx="195">
                  <c:v>7.6517702071210465</c:v>
                </c:pt>
                <c:pt idx="196">
                  <c:v>8.67367148847827</c:v>
                </c:pt>
                <c:pt idx="197">
                  <c:v>9.6197813009257498</c:v>
                </c:pt>
                <c:pt idx="198">
                  <c:v>10.47980752759752</c:v>
                </c:pt>
                <c:pt idx="199">
                  <c:v>11.244197934879653</c:v>
                </c:pt>
                <c:pt idx="200">
                  <c:v>11.904242476768804</c:v>
                </c:pt>
                <c:pt idx="201">
                  <c:v>12.452168455053849</c:v>
                </c:pt>
                <c:pt idx="202">
                  <c:v>12.881227533735673</c:v>
                </c:pt>
                <c:pt idx="203">
                  <c:v>13.185773674694644</c:v>
                </c:pt>
                <c:pt idx="204">
                  <c:v>13.3613311398605</c:v>
                </c:pt>
                <c:pt idx="205">
                  <c:v>13.404651792377432</c:v>
                </c:pt>
                <c:pt idx="206">
                  <c:v>13.31376102473693</c:v>
                </c:pt>
                <c:pt idx="207">
                  <c:v>13.087991744737442</c:v>
                </c:pt>
                <c:pt idx="208">
                  <c:v>12.728005959508657</c:v>
                </c:pt>
                <c:pt idx="209">
                  <c:v>12.235803612726347</c:v>
                </c:pt>
                <c:pt idx="210">
                  <c:v>11.614718449495479</c:v>
                </c:pt>
                <c:pt idx="211">
                  <c:v>10.869400806098424</c:v>
                </c:pt>
                <c:pt idx="212">
                  <c:v>10.005787346752426</c:v>
                </c:pt>
                <c:pt idx="213">
                  <c:v>9.0310578955259491</c:v>
                </c:pt>
                <c:pt idx="214">
                  <c:v>7.9535796374360439</c:v>
                </c:pt>
                <c:pt idx="215">
                  <c:v>6.7828390872879849</c:v>
                </c:pt>
                <c:pt idx="216">
                  <c:v>5.5293623468252218</c:v>
                </c:pt>
                <c:pt idx="217">
                  <c:v>4.2046242890463494</c:v>
                </c:pt>
                <c:pt idx="218">
                  <c:v>2.8209474219548896</c:v>
                </c:pt>
                <c:pt idx="219">
                  <c:v>1.3913912914111952</c:v>
                </c:pt>
                <c:pt idx="220">
                  <c:v>-7.0366616925751399E-2</c:v>
                </c:pt>
                <c:pt idx="221">
                  <c:v>-1.5501574243678826</c:v>
                </c:pt>
                <c:pt idx="222">
                  <c:v>-3.033453719331995</c:v>
                </c:pt>
                <c:pt idx="223">
                  <c:v>-4.5055075222842946</c:v>
                </c:pt>
                <c:pt idx="224">
                  <c:v>-5.9514920844690229</c:v>
                </c:pt>
                <c:pt idx="225">
                  <c:v>-7.3566461983551168</c:v>
                </c:pt>
                <c:pt idx="226">
                  <c:v>-8.7064196587260128</c:v>
                </c:pt>
                <c:pt idx="227">
                  <c:v>-9.9866184868497712</c:v>
                </c:pt>
                <c:pt idx="228">
                  <c:v>-11.183548516575764</c:v>
                </c:pt>
                <c:pt idx="229">
                  <c:v>-12.284155940769613</c:v>
                </c:pt>
                <c:pt idx="230">
                  <c:v>-13.276163429356599</c:v>
                </c:pt>
                <c:pt idx="231">
                  <c:v>-14.148200456409946</c:v>
                </c:pt>
                <c:pt idx="232">
                  <c:v>-14.889926513082465</c:v>
                </c:pt>
                <c:pt idx="233">
                  <c:v>-15.492145935502567</c:v>
                </c:pt>
                <c:pt idx="234">
                  <c:v>-15.946913141678522</c:v>
                </c:pt>
                <c:pt idx="235">
                  <c:v>-16.247627148497028</c:v>
                </c:pt>
                <c:pt idx="236">
                  <c:v>-16.389114328463911</c:v>
                </c:pt>
                <c:pt idx="237">
                  <c:v>-16.367698465203745</c:v>
                </c:pt>
                <c:pt idx="238">
                  <c:v>-16.181257276089788</c:v>
                </c:pt>
                <c:pt idx="239">
                  <c:v>-15.829264688794954</c:v>
                </c:pt>
                <c:pt idx="240">
                  <c:v>-15.31281828502175</c:v>
                </c:pt>
                <c:pt idx="241">
                  <c:v>-14.634651458085647</c:v>
                </c:pt>
                <c:pt idx="242">
                  <c:v>-13.799129970214667</c:v>
                </c:pt>
                <c:pt idx="243">
                  <c:v>-12.812232739149174</c:v>
                </c:pt>
                <c:pt idx="244">
                  <c:v>-11.681516830583588</c:v>
                </c:pt>
                <c:pt idx="245">
                  <c:v>-10.416066781849668</c:v>
                </c:pt>
                <c:pt idx="246">
                  <c:v>-9.0264285316303106</c:v>
                </c:pt>
                <c:pt idx="247">
                  <c:v>-7.5245283790282009</c:v>
                </c:pt>
                <c:pt idx="248">
                  <c:v>-5.9235775416025538</c:v>
                </c:pt>
                <c:pt idx="249">
                  <c:v>-4.2379630246464606</c:v>
                </c:pt>
                <c:pt idx="250">
                  <c:v>-2.4831256516421063</c:v>
                </c:pt>
                <c:pt idx="251">
                  <c:v>-0.67542623717123396</c:v>
                </c:pt>
                <c:pt idx="252">
                  <c:v>1.1679989927123227</c:v>
                </c:pt>
                <c:pt idx="253">
                  <c:v>3.029392512749197</c:v>
                </c:pt>
                <c:pt idx="254">
                  <c:v>4.8905378185849075</c:v>
                </c:pt>
                <c:pt idx="255">
                  <c:v>6.7329285361045574</c:v>
                </c:pt>
                <c:pt idx="256">
                  <c:v>8.5379428196051688</c:v>
                </c:pt>
                <c:pt idx="257">
                  <c:v>10.287021469592759</c:v>
                </c:pt>
                <c:pt idx="258">
                  <c:v>11.961848145878989</c:v>
                </c:pt>
                <c:pt idx="259">
                  <c:v>13.544530010908488</c:v>
                </c:pt>
                <c:pt idx="260">
                  <c:v>15.017777112401468</c:v>
                </c:pt>
                <c:pt idx="261">
                  <c:v>16.365078803844927</c:v>
                </c:pt>
                <c:pt idx="262">
                  <c:v>17.570875506369717</c:v>
                </c:pt>
                <c:pt idx="263">
                  <c:v>18.620724136232248</c:v>
                </c:pt>
                <c:pt idx="264">
                  <c:v>19.50145555845619</c:v>
                </c:pt>
                <c:pt idx="265">
                  <c:v>20.201322479018046</c:v>
                </c:pt>
                <c:pt idx="266">
                  <c:v>20.710136254972124</c:v>
                </c:pt>
                <c:pt idx="267">
                  <c:v>21.019391183657483</c:v>
                </c:pt>
                <c:pt idx="268">
                  <c:v>21.122374928023149</c:v>
                </c:pt>
                <c:pt idx="269">
                  <c:v>21.014263844427418</c:v>
                </c:pt>
                <c:pt idx="270">
                  <c:v>20.692202101160035</c:v>
                </c:pt>
                <c:pt idx="271">
                  <c:v>20.15536360943052</c:v>
                </c:pt>
                <c:pt idx="272">
                  <c:v>19.404995932572344</c:v>
                </c:pt>
                <c:pt idx="273">
                  <c:v>18.444445492538637</c:v>
                </c:pt>
                <c:pt idx="274">
                  <c:v>17.27916355411989</c:v>
                </c:pt>
                <c:pt idx="275">
                  <c:v>15.916692635324596</c:v>
                </c:pt>
                <c:pt idx="276">
                  <c:v>14.366633165580721</c:v>
                </c:pt>
                <c:pt idx="277">
                  <c:v>12.640590390332889</c:v>
                </c:pt>
                <c:pt idx="278">
                  <c:v>10.752101699669391</c:v>
                </c:pt>
                <c:pt idx="279">
                  <c:v>8.7165447382263181</c:v>
                </c:pt>
                <c:pt idx="280">
                  <c:v>6.5510268321726786</c:v>
                </c:pt>
                <c:pt idx="281">
                  <c:v>4.2742564449650633</c:v>
                </c:pt>
                <c:pt idx="282">
                  <c:v>1.9063975451677231</c:v>
                </c:pt>
                <c:pt idx="283">
                  <c:v>-0.53109206462005853</c:v>
                </c:pt>
                <c:pt idx="284">
                  <c:v>-3.0156372503465594</c:v>
                </c:pt>
                <c:pt idx="285">
                  <c:v>-5.5237355237752253</c:v>
                </c:pt>
                <c:pt idx="286">
                  <c:v>-8.0311589984952825</c:v>
                </c:pt>
                <c:pt idx="287">
                  <c:v>-10.513166701289199</c:v>
                </c:pt>
                <c:pt idx="288">
                  <c:v>-12.944725500955377</c:v>
                </c:pt>
                <c:pt idx="289">
                  <c:v>-15.300737816249313</c:v>
                </c:pt>
                <c:pt idx="290">
                  <c:v>-17.55627417928855</c:v>
                </c:pt>
                <c:pt idx="291">
                  <c:v>-19.686808661477428</c:v>
                </c:pt>
                <c:pt idx="292">
                  <c:v>-21.668455116524278</c:v>
                </c:pt>
                <c:pt idx="293">
                  <c:v>-23.478202160081121</c:v>
                </c:pt>
                <c:pt idx="294">
                  <c:v>-25.094144788419761</c:v>
                </c:pt>
                <c:pt idx="295">
                  <c:v>-26.495710539699935</c:v>
                </c:pt>
                <c:pt idx="296">
                  <c:v>-27.663878120957293</c:v>
                </c:pt>
                <c:pt idx="297">
                  <c:v>-28.58138646195227</c:v>
                </c:pt>
                <c:pt idx="298">
                  <c:v>-29.232932213324272</c:v>
                </c:pt>
                <c:pt idx="299">
                  <c:v>-29.605353780774031</c:v>
                </c:pt>
                <c:pt idx="300">
                  <c:v>-29.687800078775812</c:v>
                </c:pt>
                <c:pt idx="301">
                  <c:v>-29.471882295965834</c:v>
                </c:pt>
                <c:pt idx="302">
                  <c:v>-28.951807089078113</c:v>
                </c:pt>
                <c:pt idx="303">
                  <c:v>-28.124489762167382</c:v>
                </c:pt>
                <c:pt idx="304">
                  <c:v>-26.98964614179658</c:v>
                </c:pt>
                <c:pt idx="305">
                  <c:v>-25.549862025665032</c:v>
                </c:pt>
                <c:pt idx="306">
                  <c:v>-23.810639260482976</c:v>
                </c:pt>
                <c:pt idx="307">
                  <c:v>-21.780417693316728</c:v>
                </c:pt>
                <c:pt idx="308">
                  <c:v>-19.470572437595045</c:v>
                </c:pt>
                <c:pt idx="309">
                  <c:v>-16.895386098852391</c:v>
                </c:pt>
                <c:pt idx="310">
                  <c:v>-14.0719958143879</c:v>
                </c:pt>
                <c:pt idx="311">
                  <c:v>-11.020315173579069</c:v>
                </c:pt>
                <c:pt idx="312">
                  <c:v>-7.7629312998030828</c:v>
                </c:pt>
                <c:pt idx="313">
                  <c:v>-4.3249775889537592</c:v>
                </c:pt>
                <c:pt idx="314">
                  <c:v>-0.73398281155423473</c:v>
                </c:pt>
                <c:pt idx="315">
                  <c:v>2.9803025063860389</c:v>
                </c:pt>
                <c:pt idx="316">
                  <c:v>6.786101306157466</c:v>
                </c:pt>
                <c:pt idx="317">
                  <c:v>10.649825510172601</c:v>
                </c:pt>
                <c:pt idx="318">
                  <c:v>14.536310328425499</c:v>
                </c:pt>
                <c:pt idx="319">
                  <c:v>18.40906568426573</c:v>
                </c:pt>
                <c:pt idx="320">
                  <c:v>22.230542923693889</c:v>
                </c:pt>
                <c:pt idx="321">
                  <c:v>25.962414823854768</c:v>
                </c:pt>
                <c:pt idx="322">
                  <c:v>29.565866783191485</c:v>
                </c:pt>
                <c:pt idx="323">
                  <c:v>33.001896959083624</c:v>
                </c:pt>
                <c:pt idx="324">
                  <c:v>36.231623019845777</c:v>
                </c:pt>
                <c:pt idx="325">
                  <c:v>39.21659309768534</c:v>
                </c:pt>
                <c:pt idx="326">
                  <c:v>41.919098468432452</c:v>
                </c:pt>
                <c:pt idx="327">
                  <c:v>44.302485443218835</c:v>
                </c:pt>
                <c:pt idx="328">
                  <c:v>46.331463937288369</c:v>
                </c:pt>
                <c:pt idx="329">
                  <c:v>47.972410182084445</c:v>
                </c:pt>
                <c:pt idx="330">
                  <c:v>49.193661068818514</c:v>
                </c:pt>
                <c:pt idx="331">
                  <c:v>49.965797654835541</c:v>
                </c:pt>
                <c:pt idx="332">
                  <c:v>50.261915428034776</c:v>
                </c:pt>
                <c:pt idx="333">
                  <c:v>50.057879008971511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0B-DE40-A048-B52D08D42164}"/>
            </c:ext>
          </c:extLst>
        </c:ser>
        <c:ser>
          <c:idx val="1"/>
          <c:order val="1"/>
          <c:tx>
            <c:strRef>
              <c:f>'Blatt 1'!$F$1</c:f>
              <c:strCache>
                <c:ptCount val="1"/>
              </c:strCache>
            </c:strRef>
          </c:tx>
          <c:spPr>
            <a:ln w="127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x"/>
            <c:size val="12"/>
            <c:spPr>
              <a:solidFill>
                <a:schemeClr val="accent3"/>
              </a:solidFill>
              <a:ln w="762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1'!$D$2:$D$344</c:f>
              <c:numCache>
                <c:formatCode>0.0000</c:formatCode>
                <c:ptCount val="343"/>
                <c:pt idx="0">
                  <c:v>6.133105614674526</c:v>
                </c:pt>
                <c:pt idx="1">
                  <c:v>6.1211963784608363</c:v>
                </c:pt>
                <c:pt idx="2">
                  <c:v>6.0478995595834224</c:v>
                </c:pt>
                <c:pt idx="3">
                  <c:v>5.9136205920460077</c:v>
                </c:pt>
                <c:pt idx="4">
                  <c:v>5.7193762778392987</c:v>
                </c:pt>
                <c:pt idx="5">
                  <c:v>5.4667879035743239</c:v>
                </c:pt>
                <c:pt idx="6">
                  <c:v>5.1580682992410676</c:v>
                </c:pt>
                <c:pt idx="7">
                  <c:v>4.7960029357571283</c:v>
                </c:pt>
                <c:pt idx="8">
                  <c:v>4.3839252176881045</c:v>
                </c:pt>
                <c:pt idx="9">
                  <c:v>3.9256861859992864</c:v>
                </c:pt>
                <c:pt idx="10">
                  <c:v>3.4256189023510886</c:v>
                </c:pt>
                <c:pt idx="11">
                  <c:v>2.8884978407082098</c:v>
                </c:pt>
                <c:pt idx="12">
                  <c:v>2.31949366334484</c:v>
                </c:pt>
                <c:pt idx="13">
                  <c:v>1.7241238061719502</c:v>
                </c:pt>
                <c:pt idx="14">
                  <c:v>1.1081993421958394</c:v>
                </c:pt>
                <c:pt idx="15">
                  <c:v>0.47776863138451314</c:v>
                </c:pt>
                <c:pt idx="16">
                  <c:v>-0.16094170014389644</c:v>
                </c:pt>
                <c:pt idx="17">
                  <c:v>-0.80158787925691355</c:v>
                </c:pt>
                <c:pt idx="18">
                  <c:v>-1.4377716069913626</c:v>
                </c:pt>
                <c:pt idx="19">
                  <c:v>-2.0631035673689371</c:v>
                </c:pt>
                <c:pt idx="20">
                  <c:v>-2.6712671972813609</c:v>
                </c:pt>
                <c:pt idx="21">
                  <c:v>-3.2560820848817302</c:v>
                </c:pt>
                <c:pt idx="22">
                  <c:v>-3.8115663641549955</c:v>
                </c:pt>
                <c:pt idx="23">
                  <c:v>-4.3319974798453966</c:v>
                </c:pt>
                <c:pt idx="24">
                  <c:v>-4.8119707096611704</c:v>
                </c:pt>
                <c:pt idx="25">
                  <c:v>-5.2464548495644516</c:v>
                </c:pt>
                <c:pt idx="26">
                  <c:v>-5.6308444928332033</c:v>
                </c:pt>
                <c:pt idx="27">
                  <c:v>-5.9610083642383573</c:v>
                </c:pt>
                <c:pt idx="28">
                  <c:v>-6.2333332068411655</c:v>
                </c:pt>
                <c:pt idx="29">
                  <c:v>-6.4447627602551263</c:v>
                </c:pt>
                <c:pt idx="30">
                  <c:v>-6.5928314153530039</c:v>
                </c:pt>
                <c:pt idx="31">
                  <c:v>-6.6756921809021561</c:v>
                </c:pt>
                <c:pt idx="32">
                  <c:v>-6.6921386520050126</c:v>
                </c:pt>
                <c:pt idx="33">
                  <c:v>-6.6416207279894328</c:v>
                </c:pt>
                <c:pt idx="34">
                  <c:v>-6.5242538879829883</c:v>
                </c:pt>
                <c:pt idx="35">
                  <c:v>-6.3408218952324322</c:v>
                </c:pt>
                <c:pt idx="36">
                  <c:v>-6.0927728656856868</c:v>
                </c:pt>
                <c:pt idx="37">
                  <c:v>-5.7822087018104078</c:v>
                </c:pt>
                <c:pt idx="38">
                  <c:v>-5.4118679584388127</c:v>
                </c:pt>
                <c:pt idx="39">
                  <c:v>-4.9851022729543919</c:v>
                </c:pt>
                <c:pt idx="40">
                  <c:v>-4.5058465567228687</c:v>
                </c:pt>
                <c:pt idx="41">
                  <c:v>-3.9785832076736072</c:v>
                </c:pt>
                <c:pt idx="42">
                  <c:v>-3.4083006647270864</c:v>
                </c:pt>
                <c:pt idx="43">
                  <c:v>-2.8004466827254153</c:v>
                </c:pt>
                <c:pt idx="44">
                  <c:v>-2.1608767610677848</c:v>
                </c:pt>
                <c:pt idx="45">
                  <c:v>-1.4957982098224634</c:v>
                </c:pt>
                <c:pt idx="46">
                  <c:v>-0.81171038315941912</c:v>
                </c:pt>
                <c:pt idx="47">
                  <c:v>-0.11534165104193139</c:v>
                </c:pt>
                <c:pt idx="48">
                  <c:v>0.58641628420274172</c:v>
                </c:pt>
                <c:pt idx="49">
                  <c:v>1.286576089927957</c:v>
                </c:pt>
                <c:pt idx="50">
                  <c:v>1.9781238635608012</c:v>
                </c:pt>
                <c:pt idx="51">
                  <c:v>2.6540888737104393</c:v>
                </c:pt>
                <c:pt idx="52">
                  <c:v>3.307613293594788</c:v>
                </c:pt>
                <c:pt idx="53">
                  <c:v>3.9320212343723946</c:v>
                </c:pt>
                <c:pt idx="54">
                  <c:v>4.5208863887764217</c:v>
                </c:pt>
                <c:pt idx="55">
                  <c:v>5.0680976050957929</c:v>
                </c:pt>
                <c:pt idx="56">
                  <c:v>5.5679217279794866</c:v>
                </c:pt>
                <c:pt idx="57">
                  <c:v>6.0150630656310922</c:v>
                </c:pt>
                <c:pt idx="58">
                  <c:v>6.4047188725231052</c:v>
                </c:pt>
                <c:pt idx="59">
                  <c:v>6.7326302725403533</c:v>
                </c:pt>
                <c:pt idx="60">
                  <c:v>6.9951280891427228</c:v>
                </c:pt>
                <c:pt idx="61">
                  <c:v>7.1891730963426372</c:v>
                </c:pt>
                <c:pt idx="62">
                  <c:v>7.3123902565893468</c:v>
                </c:pt>
                <c:pt idx="63">
                  <c:v>7.363096568554087</c:v>
                </c:pt>
                <c:pt idx="64">
                  <c:v>7.340322208783725</c:v>
                </c:pt>
                <c:pt idx="65">
                  <c:v>7.2438247156582261</c:v>
                </c:pt>
                <c:pt idx="66">
                  <c:v>7.0740960314339976</c:v>
                </c:pt>
                <c:pt idx="67">
                  <c:v>6.8323622877340622</c:v>
                </c:pt>
                <c:pt idx="68">
                  <c:v>6.5205762909839464</c:v>
                </c:pt>
                <c:pt idx="69">
                  <c:v>6.1414027362970769</c:v>
                </c:pt>
                <c:pt idx="70">
                  <c:v>5.6981962504803949</c:v>
                </c:pt>
                <c:pt idx="71">
                  <c:v>5.1949724364492393</c:v>
                </c:pt>
                <c:pt idx="72">
                  <c:v>4.6363721617006322</c:v>
                </c:pt>
                <c:pt idx="73">
                  <c:v>4.027619401894647</c:v>
                </c:pt>
                <c:pt idx="74">
                  <c:v>3.3744730163481305</c:v>
                </c:pt>
                <c:pt idx="75">
                  <c:v>2.6831728946892426</c:v>
                </c:pt>
                <c:pt idx="76">
                  <c:v>1.960380972419137</c:v>
                </c:pt>
                <c:pt idx="77">
                  <c:v>1.2131176670777428</c:v>
                </c:pt>
                <c:pt idx="78">
                  <c:v>0.44869433555407667</c:v>
                </c:pt>
                <c:pt idx="79">
                  <c:v>-0.32535760369520594</c:v>
                </c:pt>
                <c:pt idx="80">
                  <c:v>-1.1013602026131541</c:v>
                </c:pt>
                <c:pt idx="81">
                  <c:v>-1.8715644581328466</c:v>
                </c:pt>
                <c:pt idx="82">
                  <c:v>-2.628226993998513</c:v>
                </c:pt>
                <c:pt idx="83">
                  <c:v>-3.3636871977014611</c:v>
                </c:pt>
                <c:pt idx="84">
                  <c:v>-4.0704440510060378</c:v>
                </c:pt>
                <c:pt idx="85">
                  <c:v>-4.7412318905860298</c:v>
                </c:pt>
                <c:pt idx="86">
                  <c:v>-5.3690943408576697</c:v>
                </c:pt>
                <c:pt idx="87">
                  <c:v>-5.9474556741747611</c:v>
                </c:pt>
                <c:pt idx="88">
                  <c:v>-6.4701888740636697</c:v>
                </c:pt>
                <c:pt idx="89">
                  <c:v>-6.9316797049667302</c:v>
                </c:pt>
                <c:pt idx="90">
                  <c:v>-7.3268861268051193</c:v>
                </c:pt>
                <c:pt idx="91">
                  <c:v>-7.6513924342692139</c:v>
                </c:pt>
                <c:pt idx="92">
                  <c:v>-7.9014575487299119</c:v>
                </c:pt>
                <c:pt idx="93">
                  <c:v>-8.0740569446079178</c:v>
                </c:pt>
                <c:pt idx="94">
                  <c:v>-8.1669177514474356</c:v>
                </c:pt>
                <c:pt idx="95">
                  <c:v>-8.1785466372674041</c:v>
                </c:pt>
                <c:pt idx="96">
                  <c:v>-8.1082501474067978</c:v>
                </c:pt>
                <c:pt idx="97">
                  <c:v>-7.9561472453938737</c:v>
                </c:pt>
                <c:pt idx="98">
                  <c:v>-7.7231738776656558</c:v>
                </c:pt>
                <c:pt idx="99">
                  <c:v>-7.4110794615228004</c:v>
                </c:pt>
                <c:pt idx="100">
                  <c:v>-7.0224152747786972</c:v>
                </c:pt>
                <c:pt idx="101">
                  <c:v>-6.5605148053832893</c:v>
                </c:pt>
                <c:pt idx="102">
                  <c:v>-6.0294661990917833</c:v>
                </c:pt>
                <c:pt idx="103">
                  <c:v>-5.4340770222221773</c:v>
                </c:pt>
                <c:pt idx="104">
                  <c:v>-4.7798316339217068</c:v>
                </c:pt>
                <c:pt idx="105">
                  <c:v>-4.0728415373701399</c:v>
                </c:pt>
                <c:pt idx="106">
                  <c:v>-3.3197891512344109</c:v>
                </c:pt>
                <c:pt idx="107">
                  <c:v>-2.5278655107274441</c:v>
                </c:pt>
                <c:pt idx="108">
                  <c:v>-1.7047024711195859</c:v>
                </c:pt>
                <c:pt idx="109">
                  <c:v>-0.85830004484984102</c:v>
                </c:pt>
                <c:pt idx="110">
                  <c:v>3.0504441220747659E-3</c:v>
                </c:pt>
                <c:pt idx="111">
                  <c:v>0.87084665894780278</c:v>
                </c:pt>
                <c:pt idx="112">
                  <c:v>1.7364582324537834</c:v>
                </c:pt>
                <c:pt idx="113">
                  <c:v>2.5912116325946428</c:v>
                </c:pt>
                <c:pt idx="114">
                  <c:v>3.4264760854196883</c:v>
                </c:pt>
                <c:pt idx="115">
                  <c:v>4.2337497137853157</c:v>
                </c:pt>
                <c:pt idx="116">
                  <c:v>5.0047450418168795</c:v>
                </c:pt>
                <c:pt idx="117">
                  <c:v>5.7314730151930382</c:v>
                </c:pt>
                <c:pt idx="118">
                  <c:v>6.4063246957511462</c:v>
                </c:pt>
                <c:pt idx="119">
                  <c:v>7.0221498056700424</c:v>
                </c:pt>
                <c:pt idx="120">
                  <c:v>7.5723313214708412</c:v>
                </c:pt>
                <c:pt idx="121">
                  <c:v>8.0508553511004024</c:v>
                </c:pt>
                <c:pt idx="122">
                  <c:v>8.4523755681593489</c:v>
                </c:pt>
                <c:pt idx="123">
                  <c:v>8.7722715255622425</c:v>
                </c:pt>
                <c:pt idx="124">
                  <c:v>9.0067002261524358</c:v>
                </c:pt>
                <c:pt idx="125">
                  <c:v>9.1526403895471748</c:v>
                </c:pt>
                <c:pt idx="126">
                  <c:v>9.2079289222018481</c:v>
                </c:pt>
                <c:pt idx="127">
                  <c:v>9.1712891707355269</c:v>
                </c:pt>
                <c:pt idx="128">
                  <c:v>9.0423506162766518</c:v>
                </c:pt>
                <c:pt idx="129">
                  <c:v>8.82165974924078</c:v>
                </c:pt>
                <c:pt idx="130">
                  <c:v>8.5106819487713068</c:v>
                </c:pt>
                <c:pt idx="131">
                  <c:v>8.1117942782518728</c:v>
                </c:pt>
                <c:pt idx="132">
                  <c:v>7.6282691970004439</c:v>
                </c:pt>
                <c:pt idx="133">
                  <c:v>7.0642492776230137</c:v>
                </c:pt>
                <c:pt idx="134">
                  <c:v>6.4247131076704358</c:v>
                </c:pt>
                <c:pt idx="135">
                  <c:v>5.715432642331872</c:v>
                </c:pt>
                <c:pt idx="136">
                  <c:v>4.9429223610431823</c:v>
                </c:pt>
                <c:pt idx="137">
                  <c:v>4.1143806642321135</c:v>
                </c:pt>
                <c:pt idx="138">
                  <c:v>3.237624026128652</c:v>
                </c:pt>
                <c:pt idx="139">
                  <c:v>2.3210144948325793</c:v>
                </c:pt>
                <c:pt idx="140">
                  <c:v>1.3733812008822723</c:v>
                </c:pt>
                <c:pt idx="141">
                  <c:v>0.40393659968577367</c:v>
                </c:pt>
                <c:pt idx="142">
                  <c:v>-0.5778117693139635</c:v>
                </c:pt>
                <c:pt idx="143">
                  <c:v>-1.5621531735745748</c:v>
                </c:pt>
                <c:pt idx="144">
                  <c:v>-2.5392683527958164</c:v>
                </c:pt>
                <c:pt idx="145">
                  <c:v>-3.4993260486807176</c:v>
                </c:pt>
                <c:pt idx="146">
                  <c:v>-4.4325804634738697</c:v>
                </c:pt>
                <c:pt idx="147">
                  <c:v>-5.3294686949305969</c:v>
                </c:pt>
                <c:pt idx="148">
                  <c:v>-6.1807071878512589</c:v>
                </c:pt>
                <c:pt idx="149">
                  <c:v>-6.9773862441241006</c:v>
                </c:pt>
                <c:pt idx="150">
                  <c:v>-7.7110616444127302</c:v>
                </c:pt>
                <c:pt idx="151">
                  <c:v>-8.373842455164425</c:v>
                </c:pt>
                <c:pt idx="152">
                  <c:v>-8.9584741243760391</c:v>
                </c:pt>
                <c:pt idx="153">
                  <c:v>-9.4584160083176236</c:v>
                </c:pt>
                <c:pt idx="154">
                  <c:v>-9.8679125188733199</c:v>
                </c:pt>
                <c:pt idx="155">
                  <c:v>-10.182057136921156</c:v>
                </c:pt>
                <c:pt idx="156">
                  <c:v>-10.396848600760933</c:v>
                </c:pt>
                <c:pt idx="157">
                  <c:v>-10.50923864945587</c:v>
                </c:pt>
                <c:pt idx="158">
                  <c:v>-10.517170778447358</c:v>
                </c:pt>
                <c:pt idx="159">
                  <c:v>-10.419609548232661</c:v>
                </c:pt>
                <c:pt idx="160">
                  <c:v>-10.216560075498345</c:v>
                </c:pt>
                <c:pt idx="161">
                  <c:v>-9.9090774290585735</c:v>
                </c:pt>
                <c:pt idx="162">
                  <c:v>-9.4992657493878294</c:v>
                </c:pt>
                <c:pt idx="163">
                  <c:v>-8.9902670095540813</c:v>
                </c:pt>
                <c:pt idx="164">
                  <c:v>-8.3862394360088768</c:v>
                </c:pt>
                <c:pt idx="165">
                  <c:v>-7.6923257090119623</c:v>
                </c:pt>
                <c:pt idx="166">
                  <c:v>-6.914611163480469</c:v>
                </c:pt>
                <c:pt idx="167">
                  <c:v>-6.060072310774129</c:v>
                </c:pt>
                <c:pt idx="168">
                  <c:v>-5.1365160993792465</c:v>
                </c:pt>
                <c:pt idx="169">
                  <c:v>-4.1525104266712889</c:v>
                </c:pt>
                <c:pt idx="170">
                  <c:v>-3.1173065039780536</c:v>
                </c:pt>
                <c:pt idx="171">
                  <c:v>-2.0407537621244645</c:v>
                </c:pt>
                <c:pt idx="172">
                  <c:v>-0.93320806364999043</c:v>
                </c:pt>
                <c:pt idx="173">
                  <c:v>0.19456593986519258</c:v>
                </c:pt>
                <c:pt idx="174">
                  <c:v>1.3314974022058377</c:v>
                </c:pt>
                <c:pt idx="175">
                  <c:v>2.4663158689885276</c:v>
                </c:pt>
                <c:pt idx="176">
                  <c:v>3.5876608488373423</c:v>
                </c:pt>
                <c:pt idx="177">
                  <c:v>4.6841933235996747</c:v>
                </c:pt>
                <c:pt idx="178">
                  <c:v>5.7447081234340329</c:v>
                </c:pt>
                <c:pt idx="179">
                  <c:v>6.7582460742786274</c:v>
                </c:pt>
                <c:pt idx="180">
                  <c:v>7.7142048173276274</c:v>
                </c:pt>
                <c:pt idx="181">
                  <c:v>8.6024472028676531</c:v>
                </c:pt>
                <c:pt idx="182">
                  <c:v>9.4134061742256563</c:v>
                </c:pt>
                <c:pt idx="183">
                  <c:v>10.138185081614544</c:v>
                </c:pt>
                <c:pt idx="184">
                  <c:v>10.76865240019487</c:v>
                </c:pt>
                <c:pt idx="185">
                  <c:v>11.297529871458696</c:v>
                </c:pt>
                <c:pt idx="186">
                  <c:v>11.718473141742665</c:v>
                </c:pt>
                <c:pt idx="187">
                  <c:v>12.026144035851546</c:v>
                </c:pt>
                <c:pt idx="188">
                  <c:v>12.216273676885427</c:v>
                </c:pt>
                <c:pt idx="189">
                  <c:v>12.285715744788442</c:v>
                </c:pt>
                <c:pt idx="190">
                  <c:v>12.232489255163161</c:v>
                </c:pt>
                <c:pt idx="191">
                  <c:v>12.05581033573351</c:v>
                </c:pt>
                <c:pt idx="192">
                  <c:v>11.756112579628038</c:v>
                </c:pt>
                <c:pt idx="193">
                  <c:v>11.335055661468839</c:v>
                </c:pt>
                <c:pt idx="194">
                  <c:v>10.795522013106478</c:v>
                </c:pt>
                <c:pt idx="195">
                  <c:v>10.141601469709046</c:v>
                </c:pt>
                <c:pt idx="196">
                  <c:v>9.3785639127259923</c:v>
                </c:pt>
                <c:pt idx="197">
                  <c:v>8.5128200529100351</c:v>
                </c:pt>
                <c:pt idx="198">
                  <c:v>7.551870612979882</c:v>
                </c:pt>
                <c:pt idx="199">
                  <c:v>6.5042442845232298</c:v>
                </c:pt>
                <c:pt idx="200">
                  <c:v>5.379424946256278</c:v>
                </c:pt>
                <c:pt idx="201">
                  <c:v>4.1877687396710144</c:v>
                </c:pt>
                <c:pt idx="202">
                  <c:v>2.9404117023362546</c:v>
                </c:pt>
                <c:pt idx="203">
                  <c:v>1.6491687576309779</c:v>
                </c:pt>
                <c:pt idx="204">
                  <c:v>0.32642495148092709</c:v>
                </c:pt>
                <c:pt idx="205">
                  <c:v>-1.0149800891995173</c:v>
                </c:pt>
                <c:pt idx="206">
                  <c:v>-2.3618734260664174</c:v>
                </c:pt>
                <c:pt idx="207">
                  <c:v>-3.7008746903633343</c:v>
                </c:pt>
                <c:pt idx="208">
                  <c:v>-5.0185254026689154</c:v>
                </c:pt>
                <c:pt idx="209">
                  <c:v>-6.3014205131602798</c:v>
                </c:pt>
                <c:pt idx="210">
                  <c:v>-7.5363409099238217</c:v>
                </c:pt>
                <c:pt idx="211">
                  <c:v>-8.7103856202595775</c:v>
                </c:pt>
                <c:pt idx="212">
                  <c:v>-9.8111024193351888</c:v>
                </c:pt>
                <c:pt idx="213">
                  <c:v>-10.82661556216765</c:v>
                </c:pt>
                <c:pt idx="214">
                  <c:v>-11.745749368847148</c:v>
                </c:pt>
                <c:pt idx="215">
                  <c:v>-12.558146419154834</c:v>
                </c:pt>
                <c:pt idx="216">
                  <c:v>-13.254379151133907</c:v>
                </c:pt>
                <c:pt idx="217">
                  <c:v>-13.826053708505061</c:v>
                </c:pt>
                <c:pt idx="218">
                  <c:v>-14.265904943710156</c:v>
                </c:pt>
                <c:pt idx="219">
                  <c:v>-14.567881556347608</c:v>
                </c:pt>
                <c:pt idx="220">
                  <c:v>-14.727220430244644</c:v>
                </c:pt>
                <c:pt idx="221">
                  <c:v>-14.740509325706741</c:v>
                </c:pt>
                <c:pt idx="222">
                  <c:v>-14.605737185804522</c:v>
                </c:pt>
                <c:pt idx="223">
                  <c:v>-14.322331426023117</c:v>
                </c:pt>
                <c:pt idx="224">
                  <c:v>-13.89118169424178</c:v>
                </c:pt>
                <c:pt idx="225">
                  <c:v>-13.314649711790775</c:v>
                </c:pt>
                <c:pt idx="226">
                  <c:v>-12.596564935137161</c:v>
                </c:pt>
                <c:pt idx="227">
                  <c:v>-11.742205910413977</c:v>
                </c:pt>
                <c:pt idx="228">
                  <c:v>-10.758267328312321</c:v>
                </c:pt>
                <c:pt idx="229">
                  <c:v>-9.6528129235526414</c:v>
                </c:pt>
                <c:pt idx="230">
                  <c:v>-8.4352144999622904</c:v>
                </c:pt>
                <c:pt idx="231">
                  <c:v>-7.1160774978231265</c:v>
                </c:pt>
                <c:pt idx="232">
                  <c:v>-5.7071536533235436</c:v>
                </c:pt>
                <c:pt idx="233">
                  <c:v>-4.221241429375179</c:v>
                </c:pt>
                <c:pt idx="234">
                  <c:v>-2.6720750214780242</c:v>
                </c:pt>
                <c:pt idx="235">
                  <c:v>-1.0742028605175464</c:v>
                </c:pt>
                <c:pt idx="236">
                  <c:v>0.55714335482195265</c:v>
                </c:pt>
                <c:pt idx="237">
                  <c:v>2.206187961058927</c:v>
                </c:pt>
                <c:pt idx="238">
                  <c:v>3.856757740642212</c:v>
                </c:pt>
                <c:pt idx="239">
                  <c:v>5.4924341305287756</c:v>
                </c:pt>
                <c:pt idx="240">
                  <c:v>7.0967098479615895</c:v>
                </c:pt>
                <c:pt idx="241">
                  <c:v>8.6531484942181169</c:v>
                </c:pt>
                <c:pt idx="242">
                  <c:v>10.145545651390343</c:v>
                </c:pt>
                <c:pt idx="243">
                  <c:v>11.558089954979925</c:v>
                </c:pt>
                <c:pt idx="244">
                  <c:v>12.875522606688895</c:v>
                </c:pt>
                <c:pt idx="245">
                  <c:v>14.083293787575679</c:v>
                </c:pt>
                <c:pt idx="246">
                  <c:v>15.167714441915793</c:v>
                </c:pt>
                <c:pt idx="247">
                  <c:v>16.116101926714833</c:v>
                </c:pt>
                <c:pt idx="248">
                  <c:v>16.916918060790028</c:v>
                </c:pt>
                <c:pt idx="249">
                  <c:v>17.559898160457681</c:v>
                </c:pt>
                <c:pt idx="250">
                  <c:v>18.036169715791335</c:v>
                </c:pt>
                <c:pt idx="251">
                  <c:v>18.338359441677412</c:v>
                </c:pt>
                <c:pt idx="252">
                  <c:v>18.460687530886624</c:v>
                </c:pt>
                <c:pt idx="253">
                  <c:v>18.399048041376801</c:v>
                </c:pt>
                <c:pt idx="254">
                  <c:v>18.151074466200285</c:v>
                </c:pt>
                <c:pt idx="255">
                  <c:v>17.716189660753599</c:v>
                </c:pt>
                <c:pt idx="256">
                  <c:v>17.095639437618711</c:v>
                </c:pt>
                <c:pt idx="257">
                  <c:v>16.29250928275302</c:v>
                </c:pt>
                <c:pt idx="258">
                  <c:v>15.31172379705019</c:v>
                </c:pt>
                <c:pt idx="259">
                  <c:v>14.160028623006108</c:v>
                </c:pt>
                <c:pt idx="260">
                  <c:v>12.845954776008147</c:v>
                </c:pt>
                <c:pt idx="261">
                  <c:v>11.379765462198046</c:v>
                </c:pt>
                <c:pt idx="262">
                  <c:v>9.7733856284750598</c:v>
                </c:pt>
                <c:pt idx="263">
                  <c:v>8.0403146535199586</c:v>
                </c:pt>
                <c:pt idx="264">
                  <c:v>6.1955227502316959</c:v>
                </c:pt>
                <c:pt idx="265">
                  <c:v>4.2553318081805731</c:v>
                </c:pt>
                <c:pt idx="266">
                  <c:v>2.2372815581124388</c:v>
                </c:pt>
                <c:pt idx="267">
                  <c:v>0.15998208773607639</c:v>
                </c:pt>
                <c:pt idx="268">
                  <c:v>-1.9570461224190936</c:v>
                </c:pt>
                <c:pt idx="269">
                  <c:v>-4.0935433437284976</c:v>
                </c:pt>
                <c:pt idx="270">
                  <c:v>-6.2286915051552629</c:v>
                </c:pt>
                <c:pt idx="271">
                  <c:v>-8.341303331468394</c:v>
                </c:pt>
                <c:pt idx="272">
                  <c:v>-10.41001808937137</c:v>
                </c:pt>
                <c:pt idx="273">
                  <c:v>-12.413502234313594</c:v>
                </c:pt>
                <c:pt idx="274">
                  <c:v>-14.330653182647257</c:v>
                </c:pt>
                <c:pt idx="275">
                  <c:v>-16.140804380945923</c:v>
                </c:pt>
                <c:pt idx="276">
                  <c:v>-17.823929807356915</c:v>
                </c:pt>
                <c:pt idx="277">
                  <c:v>-19.360846019320601</c:v>
                </c:pt>
                <c:pt idx="278">
                  <c:v>-20.733409858212614</c:v>
                </c:pt>
                <c:pt idx="279">
                  <c:v>-21.924709934661934</c:v>
                </c:pt>
                <c:pt idx="280">
                  <c:v>-22.919250048527573</c:v>
                </c:pt>
                <c:pt idx="281">
                  <c:v>-23.703122744685775</c:v>
                </c:pt>
                <c:pt idx="282">
                  <c:v>-24.264171269643029</c:v>
                </c:pt>
                <c:pt idx="283">
                  <c:v>-24.592138274147523</c:v>
                </c:pt>
                <c:pt idx="284">
                  <c:v>-24.678799702875935</c:v>
                </c:pt>
                <c:pt idx="285">
                  <c:v>-24.518082423227529</c:v>
                </c:pt>
                <c:pt idx="286">
                  <c:v>-24.106164270427982</c:v>
                </c:pt>
                <c:pt idx="287">
                  <c:v>-23.441555324559559</c:v>
                </c:pt>
                <c:pt idx="288">
                  <c:v>-22.525159385694622</c:v>
                </c:pt>
                <c:pt idx="289">
                  <c:v>-21.360314774797345</c:v>
                </c:pt>
                <c:pt idx="290">
                  <c:v>-19.952813759149958</c:v>
                </c:pt>
                <c:pt idx="291">
                  <c:v>-18.310900080329912</c:v>
                </c:pt>
                <c:pt idx="292">
                  <c:v>-16.44524424870411</c:v>
                </c:pt>
                <c:pt idx="293">
                  <c:v>-14.368896459433238</c:v>
                </c:pt>
                <c:pt idx="294">
                  <c:v>-12.097217179450466</c:v>
                </c:pt>
                <c:pt idx="295">
                  <c:v>-9.6477856511065934</c:v>
                </c:pt>
                <c:pt idx="296">
                  <c:v>-7.0402867544389496</c:v>
                </c:pt>
                <c:pt idx="297">
                  <c:v>-4.2963768645881366</c:v>
                </c:pt>
                <c:pt idx="298">
                  <c:v>-1.4395295320194874</c:v>
                </c:pt>
                <c:pt idx="299">
                  <c:v>1.5051380008183666</c:v>
                </c:pt>
                <c:pt idx="300">
                  <c:v>4.5110562536391168</c:v>
                </c:pt>
                <c:pt idx="301">
                  <c:v>7.5504115698819252</c:v>
                </c:pt>
                <c:pt idx="302">
                  <c:v>10.594369261764893</c:v>
                </c:pt>
                <c:pt idx="303">
                  <c:v>13.613310165964954</c:v>
                </c:pt>
                <c:pt idx="304">
                  <c:v>16.577078801156748</c:v>
                </c:pt>
                <c:pt idx="305">
                  <c:v>19.455241197102431</c:v>
                </c:pt>
                <c:pt idx="306">
                  <c:v>22.217350359024774</c:v>
                </c:pt>
                <c:pt idx="307">
                  <c:v>24.833217241712735</c:v>
                </c:pt>
                <c:pt idx="308">
                  <c:v>27.273185036165174</c:v>
                </c:pt>
                <c:pt idx="309">
                  <c:v>29.508404518395849</c:v>
                </c:pt>
                <c:pt idx="310">
                  <c:v>31.511108175975249</c:v>
                </c:pt>
                <c:pt idx="311">
                  <c:v>33.254880813491027</c:v>
                </c:pt>
                <c:pt idx="312">
                  <c:v>34.714924343728875</c:v>
                </c:pt>
                <c:pt idx="313">
                  <c:v>35.868314497209717</c:v>
                </c:pt>
                <c:pt idx="314">
                  <c:v>36.694247228802134</c:v>
                </c:pt>
                <c:pt idx="315">
                  <c:v>37.174272666337892</c:v>
                </c:pt>
                <c:pt idx="316">
                  <c:v>37.292514532207981</c:v>
                </c:pt>
                <c:pt idx="317">
                  <c:v>37.03587307436861</c:v>
                </c:pt>
                <c:pt idx="318">
                  <c:v>36.394209667456259</c:v>
                </c:pt>
                <c:pt idx="319">
                  <c:v>35.360511387071284</c:v>
                </c:pt>
                <c:pt idx="320">
                  <c:v>33.931034019890014</c:v>
                </c:pt>
                <c:pt idx="321">
                  <c:v>32.105422148137414</c:v>
                </c:pt>
                <c:pt idx="322">
                  <c:v>29.886805138031864</c:v>
                </c:pt>
                <c:pt idx="323">
                  <c:v>27.281868066957216</c:v>
                </c:pt>
                <c:pt idx="324">
                  <c:v>24.300896842123599</c:v>
                </c:pt>
                <c:pt idx="325">
                  <c:v>20.957796993119185</c:v>
                </c:pt>
                <c:pt idx="326">
                  <c:v>17.270085860799135</c:v>
                </c:pt>
                <c:pt idx="327">
                  <c:v>13.258858154212769</c:v>
                </c:pt>
                <c:pt idx="328">
                  <c:v>8.9487251046217544</c:v>
                </c:pt>
                <c:pt idx="329">
                  <c:v>4.3677277101245009</c:v>
                </c:pt>
                <c:pt idx="330">
                  <c:v>-0.45277516482020497</c:v>
                </c:pt>
                <c:pt idx="331">
                  <c:v>-5.478242794118434</c:v>
                </c:pt>
                <c:pt idx="332">
                  <c:v>-10.671111376005571</c:v>
                </c:pt>
                <c:pt idx="333">
                  <c:v>-15.990973989203781</c:v>
                </c:pt>
                <c:pt idx="335">
                  <c:v>36.799999999999997</c:v>
                </c:pt>
                <c:pt idx="336">
                  <c:v>37.270000000000003</c:v>
                </c:pt>
                <c:pt idx="337">
                  <c:v>36.409999999999997</c:v>
                </c:pt>
                <c:pt idx="338">
                  <c:v>34.32</c:v>
                </c:pt>
                <c:pt idx="339">
                  <c:v>31.2</c:v>
                </c:pt>
                <c:pt idx="340">
                  <c:v>27.24</c:v>
                </c:pt>
                <c:pt idx="341">
                  <c:v>22.64</c:v>
                </c:pt>
                <c:pt idx="342">
                  <c:v>17.559999999999999</c:v>
                </c:pt>
              </c:numCache>
            </c:numRef>
          </c:xVal>
          <c:yVal>
            <c:numRef>
              <c:f>'Blatt 1'!$F$2:$F$344</c:f>
              <c:numCache>
                <c:formatCode>General</c:formatCode>
                <c:ptCount val="343"/>
                <c:pt idx="335">
                  <c:v>0</c:v>
                </c:pt>
                <c:pt idx="336">
                  <c:v>6.99</c:v>
                </c:pt>
                <c:pt idx="337">
                  <c:v>14.36</c:v>
                </c:pt>
                <c:pt idx="338">
                  <c:v>21.24</c:v>
                </c:pt>
                <c:pt idx="339">
                  <c:v>27.49</c:v>
                </c:pt>
                <c:pt idx="340">
                  <c:v>33.01</c:v>
                </c:pt>
                <c:pt idx="341">
                  <c:v>37.75</c:v>
                </c:pt>
                <c:pt idx="342">
                  <c:v>41.69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0B-DE40-A048-B52D08D42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  <c:max val="50"/>
          <c:min val="-50"/>
        </c:scaling>
        <c:delete val="0"/>
        <c:axPos val="b"/>
        <c:numFmt formatCode="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min"/>
        <c:crossBetween val="between"/>
        <c:majorUnit val="25"/>
        <c:minorUnit val="12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" sourceLinked="0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22.5"/>
        <c:minorUnit val="11.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5.1250400000000002E-2"/>
          <c:y val="0"/>
          <c:w val="0.91993800000000003"/>
          <c:h val="5.1189900000000003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4773399999999995E-2"/>
          <c:y val="7.7060199999999995E-2"/>
          <c:w val="0.92267999999999994"/>
          <c:h val="0.877117000000000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Bahnen!$F$2</c:f>
              <c:strCache>
                <c:ptCount val="1"/>
                <c:pt idx="0">
                  <c:v>yi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Bahnen!$E$3:$E$47</c:f>
              <c:numCache>
                <c:formatCode>0.00</c:formatCode>
                <c:ptCount val="45"/>
                <c:pt idx="0" formatCode="General">
                  <c:v>36.799999999999997</c:v>
                </c:pt>
                <c:pt idx="1">
                  <c:v>37.268670515768058</c:v>
                </c:pt>
                <c:pt idx="2">
                  <c:v>36.410400377451403</c:v>
                </c:pt>
                <c:pt idx="3">
                  <c:v>34.318012693206164</c:v>
                </c:pt>
                <c:pt idx="4">
                  <c:v>31.195874873749435</c:v>
                </c:pt>
                <c:pt idx="5">
                  <c:v>27.242057322461481</c:v>
                </c:pt>
                <c:pt idx="6">
                  <c:v>22.640703139280845</c:v>
                </c:pt>
                <c:pt idx="7">
                  <c:v>17.557880248282622</c:v>
                </c:pt>
                <c:pt idx="9">
                  <c:v>36.799999999999997</c:v>
                </c:pt>
                <c:pt idx="10">
                  <c:v>36.616153282231345</c:v>
                </c:pt>
                <c:pt idx="11">
                  <c:v>36.066450064557692</c:v>
                </c:pt>
                <c:pt idx="12">
                  <c:v>35.156382799822296</c:v>
                </c:pt>
                <c:pt idx="13">
                  <c:v>33.895044579306166</c:v>
                </c:pt>
                <c:pt idx="14">
                  <c:v>32.295038277565716</c:v>
                </c:pt>
                <c:pt idx="15">
                  <c:v>30.372350628676159</c:v>
                </c:pt>
                <c:pt idx="16">
                  <c:v>28.146192492069176</c:v>
                </c:pt>
                <c:pt idx="17">
                  <c:v>25.638806903975688</c:v>
                </c:pt>
                <c:pt idx="18">
                  <c:v>22.875246832360453</c:v>
                </c:pt>
                <c:pt idx="19">
                  <c:v>19.883124855947543</c:v>
                </c:pt>
                <c:pt idx="20">
                  <c:v>16.692337268461252</c:v>
                </c:pt>
                <c:pt idx="21">
                  <c:v>13.334765364741589</c:v>
                </c:pt>
                <c:pt idx="22">
                  <c:v>9.8439568933848136</c:v>
                </c:pt>
                <c:pt idx="23">
                  <c:v>6.2547908587288612</c:v>
                </c:pt>
                <c:pt idx="24">
                  <c:v>2.6031290213714584</c:v>
                </c:pt>
                <c:pt idx="25">
                  <c:v>-1.0745424206874366</c:v>
                </c:pt>
                <c:pt idx="28">
                  <c:v>37.92</c:v>
                </c:pt>
                <c:pt idx="29">
                  <c:v>37.730557947342739</c:v>
                </c:pt>
                <c:pt idx="30">
                  <c:v>37.164124631739881</c:v>
                </c:pt>
                <c:pt idx="31">
                  <c:v>36.226359667642981</c:v>
                </c:pt>
                <c:pt idx="32">
                  <c:v>34.926632892589403</c:v>
                </c:pt>
                <c:pt idx="33">
                  <c:v>33.277930746882937</c:v>
                </c:pt>
                <c:pt idx="34">
                  <c:v>31.296726517375003</c:v>
                </c:pt>
                <c:pt idx="35">
                  <c:v>29.002815741827806</c:v>
                </c:pt>
                <c:pt idx="36">
                  <c:v>26.419118418444516</c:v>
                </c:pt>
                <c:pt idx="37">
                  <c:v>23.571449996823599</c:v>
                </c:pt>
                <c:pt idx="38">
                  <c:v>20.488263438519862</c:v>
                </c:pt>
                <c:pt idx="39">
                  <c:v>17.200364924457897</c:v>
                </c:pt>
                <c:pt idx="40">
                  <c:v>13.740606049755465</c:v>
                </c:pt>
                <c:pt idx="41">
                  <c:v>10.143555581444353</c:v>
                </c:pt>
                <c:pt idx="42">
                  <c:v>6.4451540587771321</c:v>
                </c:pt>
                <c:pt idx="43">
                  <c:v>2.6823546872392861</c:v>
                </c:pt>
                <c:pt idx="44">
                  <c:v>-1.1072458856648804</c:v>
                </c:pt>
              </c:numCache>
            </c:numRef>
          </c:xVal>
          <c:yVal>
            <c:numRef>
              <c:f>Bahnen!$F$3:$F$47</c:f>
              <c:numCache>
                <c:formatCode>0.00</c:formatCode>
                <c:ptCount val="45"/>
                <c:pt idx="0" formatCode="General">
                  <c:v>0</c:v>
                </c:pt>
                <c:pt idx="1">
                  <c:v>6.9980424396484446</c:v>
                </c:pt>
                <c:pt idx="2">
                  <c:v>14.360443738049561</c:v>
                </c:pt>
                <c:pt idx="3">
                  <c:v>21.241553728221962</c:v>
                </c:pt>
                <c:pt idx="4">
                  <c:v>27.490249014175358</c:v>
                </c:pt>
                <c:pt idx="5">
                  <c:v>33.010760561364279</c:v>
                </c:pt>
                <c:pt idx="6">
                  <c:v>37.751277612273718</c:v>
                </c:pt>
                <c:pt idx="7">
                  <c:v>41.69386575009527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19-DD41-A042-67C35F56D78E}"/>
            </c:ext>
          </c:extLst>
        </c:ser>
        <c:ser>
          <c:idx val="1"/>
          <c:order val="1"/>
          <c:tx>
            <c:strRef>
              <c:f>Bahnen!$G$2</c:f>
              <c:strCache>
                <c:ptCount val="1"/>
                <c:pt idx="0">
                  <c:v>Kreis1</c:v>
                </c:pt>
              </c:strCache>
            </c:strRef>
          </c:tx>
          <c:spPr>
            <a:ln w="127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Bahnen!$E$3:$E$47</c:f>
              <c:numCache>
                <c:formatCode>0.00</c:formatCode>
                <c:ptCount val="45"/>
                <c:pt idx="0" formatCode="General">
                  <c:v>36.799999999999997</c:v>
                </c:pt>
                <c:pt idx="1">
                  <c:v>37.268670515768058</c:v>
                </c:pt>
                <c:pt idx="2">
                  <c:v>36.410400377451403</c:v>
                </c:pt>
                <c:pt idx="3">
                  <c:v>34.318012693206164</c:v>
                </c:pt>
                <c:pt idx="4">
                  <c:v>31.195874873749435</c:v>
                </c:pt>
                <c:pt idx="5">
                  <c:v>27.242057322461481</c:v>
                </c:pt>
                <c:pt idx="6">
                  <c:v>22.640703139280845</c:v>
                </c:pt>
                <c:pt idx="7">
                  <c:v>17.557880248282622</c:v>
                </c:pt>
                <c:pt idx="9">
                  <c:v>36.799999999999997</c:v>
                </c:pt>
                <c:pt idx="10">
                  <c:v>36.616153282231345</c:v>
                </c:pt>
                <c:pt idx="11">
                  <c:v>36.066450064557692</c:v>
                </c:pt>
                <c:pt idx="12">
                  <c:v>35.156382799822296</c:v>
                </c:pt>
                <c:pt idx="13">
                  <c:v>33.895044579306166</c:v>
                </c:pt>
                <c:pt idx="14">
                  <c:v>32.295038277565716</c:v>
                </c:pt>
                <c:pt idx="15">
                  <c:v>30.372350628676159</c:v>
                </c:pt>
                <c:pt idx="16">
                  <c:v>28.146192492069176</c:v>
                </c:pt>
                <c:pt idx="17">
                  <c:v>25.638806903975688</c:v>
                </c:pt>
                <c:pt idx="18">
                  <c:v>22.875246832360453</c:v>
                </c:pt>
                <c:pt idx="19">
                  <c:v>19.883124855947543</c:v>
                </c:pt>
                <c:pt idx="20">
                  <c:v>16.692337268461252</c:v>
                </c:pt>
                <c:pt idx="21">
                  <c:v>13.334765364741589</c:v>
                </c:pt>
                <c:pt idx="22">
                  <c:v>9.8439568933848136</c:v>
                </c:pt>
                <c:pt idx="23">
                  <c:v>6.2547908587288612</c:v>
                </c:pt>
                <c:pt idx="24">
                  <c:v>2.6031290213714584</c:v>
                </c:pt>
                <c:pt idx="25">
                  <c:v>-1.0745424206874366</c:v>
                </c:pt>
                <c:pt idx="28">
                  <c:v>37.92</c:v>
                </c:pt>
                <c:pt idx="29">
                  <c:v>37.730557947342739</c:v>
                </c:pt>
                <c:pt idx="30">
                  <c:v>37.164124631739881</c:v>
                </c:pt>
                <c:pt idx="31">
                  <c:v>36.226359667642981</c:v>
                </c:pt>
                <c:pt idx="32">
                  <c:v>34.926632892589403</c:v>
                </c:pt>
                <c:pt idx="33">
                  <c:v>33.277930746882937</c:v>
                </c:pt>
                <c:pt idx="34">
                  <c:v>31.296726517375003</c:v>
                </c:pt>
                <c:pt idx="35">
                  <c:v>29.002815741827806</c:v>
                </c:pt>
                <c:pt idx="36">
                  <c:v>26.419118418444516</c:v>
                </c:pt>
                <c:pt idx="37">
                  <c:v>23.571449996823599</c:v>
                </c:pt>
                <c:pt idx="38">
                  <c:v>20.488263438519862</c:v>
                </c:pt>
                <c:pt idx="39">
                  <c:v>17.200364924457897</c:v>
                </c:pt>
                <c:pt idx="40">
                  <c:v>13.740606049755465</c:v>
                </c:pt>
                <c:pt idx="41">
                  <c:v>10.143555581444353</c:v>
                </c:pt>
                <c:pt idx="42">
                  <c:v>6.4451540587771321</c:v>
                </c:pt>
                <c:pt idx="43">
                  <c:v>2.6823546872392861</c:v>
                </c:pt>
                <c:pt idx="44">
                  <c:v>-1.1072458856648804</c:v>
                </c:pt>
              </c:numCache>
            </c:numRef>
          </c:xVal>
          <c:yVal>
            <c:numRef>
              <c:f>Bahnen!$G$3:$G$47</c:f>
              <c:numCache>
                <c:formatCode>General</c:formatCode>
                <c:ptCount val="45"/>
                <c:pt idx="9" formatCode="0.00">
                  <c:v>0</c:v>
                </c:pt>
                <c:pt idx="10" formatCode="0.00">
                  <c:v>3.6738697326032757</c:v>
                </c:pt>
                <c:pt idx="11" formatCode="0.00">
                  <c:v>7.3110313732582526</c:v>
                </c:pt>
                <c:pt idx="12" formatCode="0.00">
                  <c:v>10.875143605137296</c:v>
                </c:pt>
                <c:pt idx="13" formatCode="0.00">
                  <c:v>14.330594996958338</c:v>
                </c:pt>
                <c:pt idx="14" formatCode="0.00">
                  <c:v>17.642859820634669</c:v>
                </c:pt>
                <c:pt idx="15" formatCode="0.00">
                  <c:v>20.778843020937298</c:v>
                </c:pt>
                <c:pt idx="16" formatCode="0.00">
                  <c:v>23.707210890347028</c:v>
                </c:pt>
                <c:pt idx="17" formatCode="0.00">
                  <c:v>26.398704145102432</c:v>
                </c:pt>
                <c:pt idx="18" formatCode="0.00">
                  <c:v>28.826430274291383</c:v>
                </c:pt>
                <c:pt idx="19" formatCode="0.00">
                  <c:v>30.966132240930584</c:v>
                </c:pt>
                <c:pt idx="20" formatCode="0.00">
                  <c:v>32.796430850260819</c:v>
                </c:pt>
                <c:pt idx="21" formatCode="0.00">
                  <c:v>34.299038363593922</c:v>
                </c:pt>
                <c:pt idx="22" formatCode="0.00">
                  <c:v>35.458941223352696</c:v>
                </c:pt>
                <c:pt idx="23" formatCode="0.00">
                  <c:v>36.264550063575335</c:v>
                </c:pt>
                <c:pt idx="24" formatCode="0.00">
                  <c:v>36.707815507029203</c:v>
                </c:pt>
                <c:pt idx="25" formatCode="0.00">
                  <c:v>36.784308591927385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19-DD41-A042-67C35F56D78E}"/>
            </c:ext>
          </c:extLst>
        </c:ser>
        <c:ser>
          <c:idx val="2"/>
          <c:order val="2"/>
          <c:tx>
            <c:strRef>
              <c:f>Bahnen!$H$2</c:f>
              <c:strCache>
                <c:ptCount val="1"/>
                <c:pt idx="0">
                  <c:v>Kreis2</c:v>
                </c:pt>
              </c:strCache>
            </c:strRef>
          </c:tx>
          <c:spPr>
            <a:ln w="12700" cap="flat">
              <a:solidFill>
                <a:srgbClr val="929292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rgbClr val="929292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Bahnen!$E$3:$E$47</c:f>
              <c:numCache>
                <c:formatCode>0.00</c:formatCode>
                <c:ptCount val="45"/>
                <c:pt idx="0" formatCode="General">
                  <c:v>36.799999999999997</c:v>
                </c:pt>
                <c:pt idx="1">
                  <c:v>37.268670515768058</c:v>
                </c:pt>
                <c:pt idx="2">
                  <c:v>36.410400377451403</c:v>
                </c:pt>
                <c:pt idx="3">
                  <c:v>34.318012693206164</c:v>
                </c:pt>
                <c:pt idx="4">
                  <c:v>31.195874873749435</c:v>
                </c:pt>
                <c:pt idx="5">
                  <c:v>27.242057322461481</c:v>
                </c:pt>
                <c:pt idx="6">
                  <c:v>22.640703139280845</c:v>
                </c:pt>
                <c:pt idx="7">
                  <c:v>17.557880248282622</c:v>
                </c:pt>
                <c:pt idx="9">
                  <c:v>36.799999999999997</c:v>
                </c:pt>
                <c:pt idx="10">
                  <c:v>36.616153282231345</c:v>
                </c:pt>
                <c:pt idx="11">
                  <c:v>36.066450064557692</c:v>
                </c:pt>
                <c:pt idx="12">
                  <c:v>35.156382799822296</c:v>
                </c:pt>
                <c:pt idx="13">
                  <c:v>33.895044579306166</c:v>
                </c:pt>
                <c:pt idx="14">
                  <c:v>32.295038277565716</c:v>
                </c:pt>
                <c:pt idx="15">
                  <c:v>30.372350628676159</c:v>
                </c:pt>
                <c:pt idx="16">
                  <c:v>28.146192492069176</c:v>
                </c:pt>
                <c:pt idx="17">
                  <c:v>25.638806903975688</c:v>
                </c:pt>
                <c:pt idx="18">
                  <c:v>22.875246832360453</c:v>
                </c:pt>
                <c:pt idx="19">
                  <c:v>19.883124855947543</c:v>
                </c:pt>
                <c:pt idx="20">
                  <c:v>16.692337268461252</c:v>
                </c:pt>
                <c:pt idx="21">
                  <c:v>13.334765364741589</c:v>
                </c:pt>
                <c:pt idx="22">
                  <c:v>9.8439568933848136</c:v>
                </c:pt>
                <c:pt idx="23">
                  <c:v>6.2547908587288612</c:v>
                </c:pt>
                <c:pt idx="24">
                  <c:v>2.6031290213714584</c:v>
                </c:pt>
                <c:pt idx="25">
                  <c:v>-1.0745424206874366</c:v>
                </c:pt>
                <c:pt idx="28">
                  <c:v>37.92</c:v>
                </c:pt>
                <c:pt idx="29">
                  <c:v>37.730557947342739</c:v>
                </c:pt>
                <c:pt idx="30">
                  <c:v>37.164124631739881</c:v>
                </c:pt>
                <c:pt idx="31">
                  <c:v>36.226359667642981</c:v>
                </c:pt>
                <c:pt idx="32">
                  <c:v>34.926632892589403</c:v>
                </c:pt>
                <c:pt idx="33">
                  <c:v>33.277930746882937</c:v>
                </c:pt>
                <c:pt idx="34">
                  <c:v>31.296726517375003</c:v>
                </c:pt>
                <c:pt idx="35">
                  <c:v>29.002815741827806</c:v>
                </c:pt>
                <c:pt idx="36">
                  <c:v>26.419118418444516</c:v>
                </c:pt>
                <c:pt idx="37">
                  <c:v>23.571449996823599</c:v>
                </c:pt>
                <c:pt idx="38">
                  <c:v>20.488263438519862</c:v>
                </c:pt>
                <c:pt idx="39">
                  <c:v>17.200364924457897</c:v>
                </c:pt>
                <c:pt idx="40">
                  <c:v>13.740606049755465</c:v>
                </c:pt>
                <c:pt idx="41">
                  <c:v>10.143555581444353</c:v>
                </c:pt>
                <c:pt idx="42">
                  <c:v>6.4451540587771321</c:v>
                </c:pt>
                <c:pt idx="43">
                  <c:v>2.6823546872392861</c:v>
                </c:pt>
                <c:pt idx="44">
                  <c:v>-1.1072458856648804</c:v>
                </c:pt>
              </c:numCache>
            </c:numRef>
          </c:xVal>
          <c:yVal>
            <c:numRef>
              <c:f>Bahnen!$H$3:$H$47</c:f>
              <c:numCache>
                <c:formatCode>General</c:formatCode>
                <c:ptCount val="45"/>
                <c:pt idx="28" formatCode="0.00">
                  <c:v>0</c:v>
                </c:pt>
                <c:pt idx="29" formatCode="0.00">
                  <c:v>3.7856831592477236</c:v>
                </c:pt>
                <c:pt idx="30" formatCode="0.00">
                  <c:v>7.5335410237487217</c:v>
                </c:pt>
                <c:pt idx="31" formatCode="0.00">
                  <c:v>11.206126236597997</c:v>
                </c:pt>
                <c:pt idx="32" formatCode="0.00">
                  <c:v>14.766743540344029</c:v>
                </c:pt>
                <c:pt idx="33" formatCode="0.00">
                  <c:v>18.17981642387138</c:v>
                </c:pt>
                <c:pt idx="34" formatCode="0.00">
                  <c:v>21.411242591139743</c:v>
                </c:pt>
                <c:pt idx="35" formatCode="0.00">
                  <c:v>24.428734700053244</c:v>
                </c:pt>
                <c:pt idx="36" formatCode="0.00">
                  <c:v>27.2021429669099</c:v>
                </c:pt>
                <c:pt idx="37" formatCode="0.00">
                  <c:v>29.703756413074167</c:v>
                </c:pt>
                <c:pt idx="38" formatCode="0.00">
                  <c:v>31.908579743915432</c:v>
                </c:pt>
                <c:pt idx="39" formatCode="0.00">
                  <c:v>33.794583093529631</c:v>
                </c:pt>
                <c:pt idx="40" formatCode="0.00">
                  <c:v>35.342922139877224</c:v>
                </c:pt>
                <c:pt idx="41" formatCode="0.00">
                  <c:v>36.538126391019958</c:v>
                </c:pt>
                <c:pt idx="42" formatCode="0.00">
                  <c:v>37.368253761162414</c:v>
                </c:pt>
                <c:pt idx="43" formatCode="0.00">
                  <c:v>37.825009892025747</c:v>
                </c:pt>
                <c:pt idx="44" formatCode="0.00">
                  <c:v>37.903831027333872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19-DD41-A042-67C35F56D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2.5"/>
        <c:minorUnit val="6.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12.5"/>
        <c:minorUnit val="6.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6.3475000000000004E-2"/>
          <c:y val="0"/>
          <c:w val="0.9"/>
          <c:h val="4.93409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337645</xdr:colOff>
      <xdr:row>2</xdr:row>
      <xdr:rowOff>149401</xdr:rowOff>
    </xdr:from>
    <xdr:to>
      <xdr:col>11</xdr:col>
      <xdr:colOff>704040</xdr:colOff>
      <xdr:row>22</xdr:row>
      <xdr:rowOff>44576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681543</xdr:colOff>
      <xdr:row>0</xdr:row>
      <xdr:rowOff>0</xdr:rowOff>
    </xdr:from>
    <xdr:to>
      <xdr:col>11</xdr:col>
      <xdr:colOff>503092</xdr:colOff>
      <xdr:row>22</xdr:row>
      <xdr:rowOff>12700</xdr:rowOff>
    </xdr:to>
    <xdr:graphicFrame macro="">
      <xdr:nvGraphicFramePr>
        <xdr:cNvPr id="4" name="Streudiagramm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708617</xdr:colOff>
      <xdr:row>344</xdr:row>
      <xdr:rowOff>71229</xdr:rowOff>
    </xdr:from>
    <xdr:to>
      <xdr:col>9</xdr:col>
      <xdr:colOff>131338</xdr:colOff>
      <xdr:row>345</xdr:row>
      <xdr:rowOff>106101</xdr:rowOff>
    </xdr:to>
    <xdr:sp macro="" textlink="">
      <xdr:nvSpPr>
        <xdr:cNvPr id="5" name="Das sind die Startposition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255217" y="87734249"/>
          <a:ext cx="1911922" cy="28760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Das sind die Startpositionen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734063</xdr:colOff>
      <xdr:row>4</xdr:row>
      <xdr:rowOff>127552</xdr:rowOff>
    </xdr:from>
    <xdr:to>
      <xdr:col>13</xdr:col>
      <xdr:colOff>645044</xdr:colOff>
      <xdr:row>28</xdr:row>
      <xdr:rowOff>131286</xdr:rowOff>
    </xdr:to>
    <xdr:graphicFrame macro="">
      <xdr:nvGraphicFramePr>
        <xdr:cNvPr id="7" name="Streudiagramm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44"/>
  <sheetViews>
    <sheetView showGridLines="0" tabSelected="1" workbookViewId="0">
      <pane ySplit="1" topLeftCell="A2" activePane="bottomLeft" state="frozen"/>
      <selection pane="bottomLeft" activeCell="K26" sqref="K26"/>
    </sheetView>
  </sheetViews>
  <sheetFormatPr baseColWidth="10" defaultColWidth="16.33203125" defaultRowHeight="20" customHeight="1" x14ac:dyDescent="0.15"/>
  <cols>
    <col min="1" max="1" width="3.1640625" style="1" customWidth="1"/>
    <col min="2" max="2" width="9.33203125" style="1" customWidth="1"/>
    <col min="3" max="3" width="10.5" style="1" customWidth="1"/>
    <col min="4" max="4" width="2.83203125" style="1" customWidth="1"/>
    <col min="5" max="5" width="13" style="1" customWidth="1"/>
    <col min="6" max="6" width="12.1640625" style="1" customWidth="1"/>
    <col min="7" max="7" width="10.83203125" style="1" customWidth="1"/>
    <col min="8" max="8" width="16.33203125" style="1" customWidth="1"/>
    <col min="9" max="16384" width="16.33203125" style="1"/>
  </cols>
  <sheetData>
    <row r="1" spans="2:7" ht="25" customHeight="1" x14ac:dyDescent="0.15">
      <c r="B1" s="2" t="s">
        <v>0</v>
      </c>
      <c r="C1" s="3" t="s">
        <v>1</v>
      </c>
      <c r="D1" s="4"/>
      <c r="E1" s="5" t="s">
        <v>2</v>
      </c>
      <c r="F1" s="5" t="s">
        <v>3</v>
      </c>
      <c r="G1" s="5" t="s">
        <v>4</v>
      </c>
    </row>
    <row r="2" spans="2:7" ht="20.25" customHeight="1" x14ac:dyDescent="0.15">
      <c r="B2" s="6"/>
      <c r="C2" s="7"/>
      <c r="D2" s="6"/>
      <c r="E2" s="8">
        <v>36.799999999999997</v>
      </c>
      <c r="F2" s="8">
        <v>0</v>
      </c>
      <c r="G2" s="6"/>
    </row>
    <row r="3" spans="2:7" ht="20" customHeight="1" x14ac:dyDescent="0.15">
      <c r="B3" s="9"/>
      <c r="C3" s="10"/>
      <c r="D3" s="9"/>
      <c r="E3" s="11">
        <v>37.270000000000003</v>
      </c>
      <c r="F3" s="11">
        <v>6.99</v>
      </c>
      <c r="G3" s="9"/>
    </row>
    <row r="4" spans="2:7" ht="20" customHeight="1" x14ac:dyDescent="0.15">
      <c r="B4" s="9"/>
      <c r="C4" s="10"/>
      <c r="D4" s="9"/>
      <c r="E4" s="11">
        <v>36.409999999999997</v>
      </c>
      <c r="F4" s="11">
        <v>14.36</v>
      </c>
      <c r="G4" s="9"/>
    </row>
    <row r="5" spans="2:7" ht="20" customHeight="1" x14ac:dyDescent="0.15">
      <c r="B5" s="9"/>
      <c r="C5" s="10"/>
      <c r="D5" s="9"/>
      <c r="E5" s="11">
        <v>34.32</v>
      </c>
      <c r="F5" s="11">
        <v>21.24</v>
      </c>
      <c r="G5" s="9"/>
    </row>
    <row r="6" spans="2:7" ht="20" customHeight="1" x14ac:dyDescent="0.15">
      <c r="B6" s="9"/>
      <c r="C6" s="10"/>
      <c r="D6" s="9"/>
      <c r="E6" s="11">
        <v>31.2</v>
      </c>
      <c r="F6" s="11">
        <v>27.49</v>
      </c>
      <c r="G6" s="9"/>
    </row>
    <row r="7" spans="2:7" ht="20" customHeight="1" x14ac:dyDescent="0.15">
      <c r="B7" s="9"/>
      <c r="C7" s="10"/>
      <c r="D7" s="9"/>
      <c r="E7" s="11">
        <v>27.24</v>
      </c>
      <c r="F7" s="11">
        <v>33.01</v>
      </c>
      <c r="G7" s="9"/>
    </row>
    <row r="8" spans="2:7" ht="20" customHeight="1" x14ac:dyDescent="0.15">
      <c r="B8" s="9"/>
      <c r="C8" s="10"/>
      <c r="D8" s="9"/>
      <c r="E8" s="11">
        <v>22.64</v>
      </c>
      <c r="F8" s="11">
        <v>37.75</v>
      </c>
      <c r="G8" s="9"/>
    </row>
    <row r="9" spans="2:7" ht="20" customHeight="1" x14ac:dyDescent="0.15">
      <c r="B9" s="9"/>
      <c r="C9" s="10"/>
      <c r="D9" s="9"/>
      <c r="E9" s="11">
        <v>17.559999999999999</v>
      </c>
      <c r="F9" s="11">
        <v>41.69</v>
      </c>
      <c r="G9" s="9"/>
    </row>
    <row r="10" spans="2:7" ht="20" customHeight="1" x14ac:dyDescent="0.15">
      <c r="B10" s="9"/>
      <c r="C10" s="10"/>
      <c r="D10" s="9"/>
      <c r="E10" s="9"/>
      <c r="F10" s="9"/>
      <c r="G10" s="9"/>
    </row>
    <row r="11" spans="2:7" ht="20" customHeight="1" x14ac:dyDescent="0.15">
      <c r="B11" s="12">
        <v>-30</v>
      </c>
      <c r="C11" s="10">
        <f t="shared" ref="C11:C74" si="0">231.22/(2*3.14-B11)</f>
        <v>6.3732083792723264</v>
      </c>
      <c r="D11" s="9"/>
      <c r="E11" s="10">
        <f t="shared" ref="E11:E74" si="1">C11*COS(B11)</f>
        <v>0.98307663293845604</v>
      </c>
      <c r="F11" s="9"/>
      <c r="G11" s="12">
        <f t="shared" ref="G11:G74" si="2">C11*SIN(B11)</f>
        <v>6.2969314256546722</v>
      </c>
    </row>
    <row r="12" spans="2:7" ht="20" customHeight="1" x14ac:dyDescent="0.15">
      <c r="B12" s="12">
        <f t="shared" ref="B12:B75" si="3">B11+0.1</f>
        <v>-29.9</v>
      </c>
      <c r="C12" s="10">
        <f t="shared" si="0"/>
        <v>6.3908236594803762</v>
      </c>
      <c r="D12" s="9"/>
      <c r="E12" s="10">
        <f t="shared" si="1"/>
        <v>0.35048722776590197</v>
      </c>
      <c r="F12" s="9"/>
      <c r="G12" s="12">
        <f t="shared" si="2"/>
        <v>6.3812056658398904</v>
      </c>
    </row>
    <row r="13" spans="2:7" ht="20" customHeight="1" x14ac:dyDescent="0.15">
      <c r="B13" s="12">
        <f t="shared" si="3"/>
        <v>-29.799999999999997</v>
      </c>
      <c r="C13" s="10">
        <f t="shared" si="0"/>
        <v>6.4085365853658542</v>
      </c>
      <c r="D13" s="9"/>
      <c r="E13" s="10">
        <f t="shared" si="1"/>
        <v>-0.28912042916271435</v>
      </c>
      <c r="F13" s="9"/>
      <c r="G13" s="12">
        <f t="shared" si="2"/>
        <v>6.4020114451173393</v>
      </c>
    </row>
    <row r="14" spans="2:7" ht="20" customHeight="1" x14ac:dyDescent="0.15">
      <c r="B14" s="12">
        <f t="shared" si="3"/>
        <v>-29.699999999999996</v>
      </c>
      <c r="C14" s="10">
        <f t="shared" si="0"/>
        <v>6.4263479710950531</v>
      </c>
      <c r="D14" s="9"/>
      <c r="E14" s="10">
        <f t="shared" si="1"/>
        <v>-0.92938661250735066</v>
      </c>
      <c r="F14" s="9"/>
      <c r="G14" s="12">
        <f t="shared" si="2"/>
        <v>6.3587883098975402</v>
      </c>
    </row>
    <row r="15" spans="2:7" ht="20" customHeight="1" x14ac:dyDescent="0.15">
      <c r="B15" s="12">
        <f t="shared" si="3"/>
        <v>-29.599999999999994</v>
      </c>
      <c r="C15" s="10">
        <f t="shared" si="0"/>
        <v>6.4442586399108146</v>
      </c>
      <c r="D15" s="9"/>
      <c r="E15" s="10">
        <f t="shared" si="1"/>
        <v>-1.5639097217634783</v>
      </c>
      <c r="F15" s="9"/>
      <c r="G15" s="12">
        <f t="shared" si="2"/>
        <v>6.2516122560695386</v>
      </c>
    </row>
    <row r="16" spans="2:7" ht="20" customHeight="1" x14ac:dyDescent="0.15">
      <c r="B16" s="12">
        <f t="shared" si="3"/>
        <v>-29.499999999999993</v>
      </c>
      <c r="C16" s="10">
        <f t="shared" si="0"/>
        <v>6.4622694242593637</v>
      </c>
      <c r="D16" s="9"/>
      <c r="E16" s="10">
        <f t="shared" si="1"/>
        <v>-2.1863098926978468</v>
      </c>
      <c r="F16" s="9"/>
      <c r="G16" s="12">
        <f t="shared" si="2"/>
        <v>6.0811984974023812</v>
      </c>
    </row>
    <row r="17" spans="2:7" ht="20" customHeight="1" x14ac:dyDescent="0.15">
      <c r="B17" s="12">
        <f t="shared" si="3"/>
        <v>-29.399999999999991</v>
      </c>
      <c r="C17" s="10">
        <f t="shared" si="0"/>
        <v>6.480381165919284</v>
      </c>
      <c r="D17" s="9"/>
      <c r="E17" s="10">
        <f t="shared" si="1"/>
        <v>-2.7902927436225866</v>
      </c>
      <c r="F17" s="9"/>
      <c r="G17" s="12">
        <f t="shared" si="2"/>
        <v>5.8488978842589239</v>
      </c>
    </row>
    <row r="18" spans="2:7" ht="20" customHeight="1" x14ac:dyDescent="0.15">
      <c r="B18" s="12">
        <f t="shared" si="3"/>
        <v>-29.29999999999999</v>
      </c>
      <c r="C18" s="10">
        <f t="shared" si="0"/>
        <v>6.4985947161326605</v>
      </c>
      <c r="D18" s="9"/>
      <c r="E18" s="10">
        <f t="shared" si="1"/>
        <v>-3.3697126234906425</v>
      </c>
      <c r="F18" s="9"/>
      <c r="G18" s="12">
        <f t="shared" si="2"/>
        <v>5.5566869733353839</v>
      </c>
    </row>
    <row r="19" spans="2:7" ht="20" customHeight="1" x14ac:dyDescent="0.15">
      <c r="B19" s="12">
        <f t="shared" si="3"/>
        <v>-29.199999999999989</v>
      </c>
      <c r="C19" s="10">
        <f t="shared" si="0"/>
        <v>6.516910935738446</v>
      </c>
      <c r="D19" s="9"/>
      <c r="E19" s="10">
        <f t="shared" si="1"/>
        <v>-3.9186347302850795</v>
      </c>
      <c r="F19" s="9"/>
      <c r="G19" s="12">
        <f t="shared" si="2"/>
        <v>5.2071518121666989</v>
      </c>
    </row>
    <row r="20" spans="2:7" ht="20" customHeight="1" x14ac:dyDescent="0.15">
      <c r="B20" s="12">
        <f t="shared" si="3"/>
        <v>-29.099999999999987</v>
      </c>
      <c r="C20" s="10">
        <f t="shared" si="0"/>
        <v>6.5353306953080859</v>
      </c>
      <c r="D20" s="9"/>
      <c r="E20" s="10">
        <f t="shared" si="1"/>
        <v>-4.4313954759316374</v>
      </c>
      <c r="F20" s="9"/>
      <c r="G20" s="12">
        <f t="shared" si="2"/>
        <v>4.8034655648738322</v>
      </c>
    </row>
    <row r="21" spans="2:7" ht="20" customHeight="1" x14ac:dyDescent="0.15">
      <c r="B21" s="12">
        <f t="shared" si="3"/>
        <v>-28.999999999999986</v>
      </c>
      <c r="C21" s="10">
        <f t="shared" si="0"/>
        <v>6.5538548752834487</v>
      </c>
      <c r="D21" s="9"/>
      <c r="E21" s="10">
        <f t="shared" si="1"/>
        <v>-4.9026604879448099</v>
      </c>
      <c r="F21" s="9"/>
      <c r="G21" s="12">
        <f t="shared" si="2"/>
        <v>4.349360167452379</v>
      </c>
    </row>
    <row r="22" spans="2:7" ht="20" customHeight="1" x14ac:dyDescent="0.15">
      <c r="B22" s="12">
        <f t="shared" si="3"/>
        <v>-28.899999999999984</v>
      </c>
      <c r="C22" s="10">
        <f t="shared" si="0"/>
        <v>6.5724843661171146</v>
      </c>
      <c r="D22" s="9"/>
      <c r="E22" s="10">
        <f t="shared" si="1"/>
        <v>-5.3274796581178521</v>
      </c>
      <c r="F22" s="9"/>
      <c r="G22" s="12">
        <f t="shared" si="2"/>
        <v>3.8490922611954086</v>
      </c>
    </row>
    <row r="23" spans="2:7" ht="20" customHeight="1" x14ac:dyDescent="0.15">
      <c r="B23" s="12">
        <f t="shared" si="3"/>
        <v>-28.799999999999983</v>
      </c>
      <c r="C23" s="10">
        <f t="shared" si="0"/>
        <v>6.5912200684150539</v>
      </c>
      <c r="D23" s="9"/>
      <c r="E23" s="10">
        <f t="shared" si="1"/>
        <v>-5.7013386746204713</v>
      </c>
      <c r="F23" s="9"/>
      <c r="G23" s="12">
        <f t="shared" si="2"/>
        <v>3.3074037110026695</v>
      </c>
    </row>
    <row r="24" spans="2:7" ht="20" customHeight="1" x14ac:dyDescent="0.15">
      <c r="B24" s="12">
        <f t="shared" si="3"/>
        <v>-28.699999999999982</v>
      </c>
      <c r="C24" s="10">
        <f t="shared" si="0"/>
        <v>6.6100628930817642</v>
      </c>
      <c r="D24" s="9"/>
      <c r="E24" s="10">
        <f t="shared" si="1"/>
        <v>-6.0202065056490568</v>
      </c>
      <c r="F24" s="9"/>
      <c r="G24" s="12">
        <f t="shared" si="2"/>
        <v>2.7294770707659803</v>
      </c>
    </row>
    <row r="25" spans="2:7" ht="20" customHeight="1" x14ac:dyDescent="0.15">
      <c r="B25" s="12">
        <f t="shared" si="3"/>
        <v>-28.59999999999998</v>
      </c>
      <c r="C25" s="10">
        <f t="shared" si="0"/>
        <v>6.6290137614678937</v>
      </c>
      <c r="D25" s="9"/>
      <c r="E25" s="10">
        <f t="shared" si="1"/>
        <v>-6.2805783399995185</v>
      </c>
      <c r="F25" s="9"/>
      <c r="G25" s="12">
        <f t="shared" si="2"/>
        <v>2.1208864101737288</v>
      </c>
    </row>
    <row r="26" spans="2:7" ht="20" customHeight="1" x14ac:dyDescent="0.15">
      <c r="B26" s="12">
        <f t="shared" si="3"/>
        <v>-28.499999999999979</v>
      </c>
      <c r="C26" s="10">
        <f t="shared" si="0"/>
        <v>6.6480736055204179</v>
      </c>
      <c r="D26" s="9"/>
      <c r="E26" s="10">
        <f t="shared" si="1"/>
        <v>-6.4795135322637067</v>
      </c>
      <c r="F26" s="9"/>
      <c r="G26" s="12">
        <f t="shared" si="2"/>
        <v>1.4875439656120271</v>
      </c>
    </row>
    <row r="27" spans="2:7" ht="20" customHeight="1" x14ac:dyDescent="0.15">
      <c r="B27" s="12">
        <f t="shared" si="3"/>
        <v>-28.399999999999977</v>
      </c>
      <c r="C27" s="10">
        <f t="shared" si="0"/>
        <v>6.6672433679354137</v>
      </c>
      <c r="D27" s="9"/>
      <c r="E27" s="10">
        <f t="shared" si="1"/>
        <v>-6.6146681473957045</v>
      </c>
      <c r="F27" s="9"/>
      <c r="G27" s="12">
        <f t="shared" si="2"/>
        <v>0.83564312185730882</v>
      </c>
    </row>
    <row r="28" spans="2:7" ht="20" customHeight="1" x14ac:dyDescent="0.15">
      <c r="B28" s="12">
        <f t="shared" si="3"/>
        <v>-28.299999999999976</v>
      </c>
      <c r="C28" s="10">
        <f t="shared" si="0"/>
        <v>6.6865240023134804</v>
      </c>
      <c r="D28" s="9"/>
      <c r="E28" s="10">
        <f t="shared" si="1"/>
        <v>-6.6843217507146564</v>
      </c>
      <c r="F28" s="9"/>
      <c r="G28" s="12">
        <f t="shared" si="2"/>
        <v>0.17159827049603299</v>
      </c>
    </row>
    <row r="29" spans="2:7" ht="20" customHeight="1" x14ac:dyDescent="0.15">
      <c r="B29" s="12">
        <f t="shared" si="3"/>
        <v>-28.199999999999974</v>
      </c>
      <c r="C29" s="10">
        <f t="shared" si="0"/>
        <v>6.7059164733178704</v>
      </c>
      <c r="D29" s="9"/>
      <c r="E29" s="10">
        <f t="shared" si="1"/>
        <v>-6.6873981445218007</v>
      </c>
      <c r="F29" s="9"/>
      <c r="G29" s="12">
        <f t="shared" si="2"/>
        <v>-0.49801787494262673</v>
      </c>
    </row>
    <row r="30" spans="2:7" ht="20" customHeight="1" x14ac:dyDescent="0.15">
      <c r="B30" s="12">
        <f t="shared" si="3"/>
        <v>-28.099999999999973</v>
      </c>
      <c r="C30" s="10">
        <f t="shared" si="0"/>
        <v>6.7254217568353747</v>
      </c>
      <c r="D30" s="9"/>
      <c r="E30" s="10">
        <f t="shared" si="1"/>
        <v>-6.6234798108868453</v>
      </c>
      <c r="F30" s="9"/>
      <c r="G30" s="12">
        <f t="shared" si="2"/>
        <v>-1.1665388986608982</v>
      </c>
    </row>
    <row r="31" spans="2:7" ht="20" customHeight="1" x14ac:dyDescent="0.15">
      <c r="B31" s="12">
        <f t="shared" si="3"/>
        <v>-27.999999999999972</v>
      </c>
      <c r="C31" s="10">
        <f t="shared" si="0"/>
        <v>6.745040840140029</v>
      </c>
      <c r="D31" s="9"/>
      <c r="E31" s="10">
        <f t="shared" si="1"/>
        <v>-6.4928158812433283</v>
      </c>
      <c r="F31" s="9"/>
      <c r="G31" s="12">
        <f t="shared" si="2"/>
        <v>-1.82727060596709</v>
      </c>
    </row>
    <row r="32" spans="2:7" ht="20" customHeight="1" x14ac:dyDescent="0.15">
      <c r="B32" s="12">
        <f t="shared" si="3"/>
        <v>-27.89999999999997</v>
      </c>
      <c r="C32" s="10">
        <f t="shared" si="0"/>
        <v>6.7647747220596894</v>
      </c>
      <c r="D32" s="9"/>
      <c r="E32" s="10">
        <f t="shared" si="1"/>
        <v>-6.2963235166349518</v>
      </c>
      <c r="F32" s="9"/>
      <c r="G32" s="12">
        <f t="shared" si="2"/>
        <v>-2.4735576027429458</v>
      </c>
    </row>
    <row r="33" spans="2:7" ht="20" customHeight="1" x14ac:dyDescent="0.15">
      <c r="B33" s="12">
        <f t="shared" si="3"/>
        <v>-27.799999999999969</v>
      </c>
      <c r="C33" s="10">
        <f t="shared" si="0"/>
        <v>6.7846244131455462</v>
      </c>
      <c r="D33" s="9"/>
      <c r="E33" s="10">
        <f t="shared" si="1"/>
        <v>-6.0355826471619407</v>
      </c>
      <c r="F33" s="9"/>
      <c r="G33" s="12">
        <f t="shared" si="2"/>
        <v>-3.0988498732155794</v>
      </c>
    </row>
    <row r="34" spans="2:7" ht="20" customHeight="1" x14ac:dyDescent="0.15">
      <c r="B34" s="12">
        <f t="shared" si="3"/>
        <v>-27.699999999999967</v>
      </c>
      <c r="C34" s="10">
        <f t="shared" si="0"/>
        <v>6.8045909358446206</v>
      </c>
      <c r="D34" s="9"/>
      <c r="E34" s="10">
        <f t="shared" si="1"/>
        <v>-5.7128240847565523</v>
      </c>
      <c r="F34" s="9"/>
      <c r="G34" s="12">
        <f t="shared" si="2"/>
        <v>-3.6967686945228562</v>
      </c>
    </row>
    <row r="35" spans="2:7" ht="20" customHeight="1" x14ac:dyDescent="0.15">
      <c r="B35" s="12">
        <f t="shared" si="3"/>
        <v>-27.599999999999966</v>
      </c>
      <c r="C35" s="10">
        <f t="shared" si="0"/>
        <v>6.8246753246753311</v>
      </c>
      <c r="D35" s="9"/>
      <c r="E35" s="10">
        <f t="shared" si="1"/>
        <v>-5.3309110892266398</v>
      </c>
      <c r="F35" s="9"/>
      <c r="G35" s="12">
        <f t="shared" si="2"/>
        <v>-4.2611712293679034</v>
      </c>
    </row>
    <row r="36" spans="2:7" ht="20" customHeight="1" x14ac:dyDescent="0.15">
      <c r="B36" s="12">
        <f t="shared" si="3"/>
        <v>-27.499999999999964</v>
      </c>
      <c r="C36" s="10">
        <f t="shared" si="0"/>
        <v>6.8448786264061647</v>
      </c>
      <c r="D36" s="9"/>
      <c r="E36" s="10">
        <f t="shared" si="1"/>
        <v>-4.8933145328960501</v>
      </c>
      <c r="F36" s="9"/>
      <c r="G36" s="12">
        <f t="shared" si="2"/>
        <v>-4.7862131474037222</v>
      </c>
    </row>
    <row r="37" spans="2:7" ht="20" customHeight="1" x14ac:dyDescent="0.15">
      <c r="B37" s="12">
        <f t="shared" si="3"/>
        <v>-27.399999999999963</v>
      </c>
      <c r="C37" s="10">
        <f t="shared" si="0"/>
        <v>6.8652019002375368</v>
      </c>
      <c r="D37" s="9"/>
      <c r="E37" s="10">
        <f t="shared" si="1"/>
        <v>-4.4040818734920792</v>
      </c>
      <c r="F37" s="9"/>
      <c r="G37" s="12">
        <f t="shared" si="2"/>
        <v>-5.2664086418168861</v>
      </c>
    </row>
    <row r="38" spans="2:7" ht="20" customHeight="1" x14ac:dyDescent="0.15">
      <c r="B38" s="12">
        <f t="shared" si="3"/>
        <v>-27.299999999999962</v>
      </c>
      <c r="C38" s="10">
        <f t="shared" si="0"/>
        <v>6.8856462179869045</v>
      </c>
      <c r="D38" s="9"/>
      <c r="E38" s="10">
        <f t="shared" si="1"/>
        <v>-3.8678002075411593</v>
      </c>
      <c r="F38" s="9"/>
      <c r="G38" s="12">
        <f t="shared" si="2"/>
        <v>-5.6966872297697657</v>
      </c>
    </row>
    <row r="39" spans="2:7" ht="20" customHeight="1" x14ac:dyDescent="0.15">
      <c r="B39" s="12">
        <f t="shared" si="3"/>
        <v>-27.19999999999996</v>
      </c>
      <c r="C39" s="10">
        <f t="shared" si="0"/>
        <v>6.9062126642771879</v>
      </c>
      <c r="D39" s="9"/>
      <c r="E39" s="10">
        <f t="shared" si="1"/>
        <v>-3.2895537368060932</v>
      </c>
      <c r="F39" s="9"/>
      <c r="G39" s="12">
        <f t="shared" si="2"/>
        <v>-6.0724467537301372</v>
      </c>
    </row>
    <row r="40" spans="2:7" ht="20" customHeight="1" x14ac:dyDescent="0.15">
      <c r="B40" s="12">
        <f t="shared" si="3"/>
        <v>-27.099999999999959</v>
      </c>
      <c r="C40" s="10">
        <f t="shared" si="0"/>
        <v>6.9269023367285882</v>
      </c>
      <c r="D40" s="9"/>
      <c r="E40" s="10">
        <f t="shared" si="1"/>
        <v>-2.6748760376225245</v>
      </c>
      <c r="F40" s="9"/>
      <c r="G40" s="12">
        <f t="shared" si="2"/>
        <v>-6.3896020350197711</v>
      </c>
    </row>
    <row r="41" spans="2:7" ht="20" customHeight="1" x14ac:dyDescent="0.15">
      <c r="B41" s="12">
        <f t="shared" si="3"/>
        <v>-26.999999999999957</v>
      </c>
      <c r="C41" s="10">
        <f t="shared" si="0"/>
        <v>6.9477163461538547</v>
      </c>
      <c r="D41" s="9"/>
      <c r="E41" s="10">
        <f t="shared" si="1"/>
        <v>-2.0296975767857051</v>
      </c>
      <c r="F41" s="9"/>
      <c r="G41" s="12">
        <f t="shared" si="2"/>
        <v>-6.6446286708441207</v>
      </c>
    </row>
    <row r="42" spans="2:7" ht="20" customHeight="1" x14ac:dyDescent="0.15">
      <c r="B42" s="12">
        <f t="shared" si="3"/>
        <v>-26.899999999999956</v>
      </c>
      <c r="C42" s="10">
        <f t="shared" si="0"/>
        <v>6.9686558167570913</v>
      </c>
      <c r="D42" s="9"/>
      <c r="E42" s="10">
        <f t="shared" si="1"/>
        <v>-1.3602889673494942</v>
      </c>
      <c r="F42" s="9"/>
      <c r="G42" s="12">
        <f t="shared" si="2"/>
        <v>-6.8346015112608942</v>
      </c>
    </row>
    <row r="43" spans="2:7" ht="20" customHeight="1" x14ac:dyDescent="0.15">
      <c r="B43" s="12">
        <f t="shared" si="3"/>
        <v>-26.799999999999955</v>
      </c>
      <c r="C43" s="10">
        <f t="shared" si="0"/>
        <v>6.9897218863361639</v>
      </c>
      <c r="D43" s="9"/>
      <c r="E43" s="10">
        <f t="shared" si="1"/>
        <v>-0.67320050281336652</v>
      </c>
      <c r="F43" s="9"/>
      <c r="G43" s="12">
        <f t="shared" si="2"/>
        <v>-6.9572274025892389</v>
      </c>
    </row>
    <row r="44" spans="2:7" ht="20" customHeight="1" x14ac:dyDescent="0.15">
      <c r="B44" s="12">
        <f t="shared" si="3"/>
        <v>-26.699999999999953</v>
      </c>
      <c r="C44" s="10">
        <f t="shared" si="0"/>
        <v>7.0109157064887908</v>
      </c>
      <c r="D44" s="9"/>
      <c r="E44" s="10">
        <f t="shared" si="1"/>
        <v>2.4801451781824062E-2</v>
      </c>
      <c r="F44" s="9"/>
      <c r="G44" s="12">
        <f t="shared" si="2"/>
        <v>-7.010871838186798</v>
      </c>
    </row>
    <row r="45" spans="2:7" ht="20" customHeight="1" x14ac:dyDescent="0.15">
      <c r="B45" s="12">
        <f t="shared" si="3"/>
        <v>-26.599999999999952</v>
      </c>
      <c r="C45" s="10">
        <f t="shared" si="0"/>
        <v>7.0322384428223943</v>
      </c>
      <c r="D45" s="9"/>
      <c r="E45" s="10">
        <f t="shared" si="1"/>
        <v>0.72680059877711733</v>
      </c>
      <c r="F45" s="9"/>
      <c r="G45" s="12">
        <f t="shared" si="2"/>
        <v>-6.9945792158160849</v>
      </c>
    </row>
    <row r="46" spans="2:7" ht="20" customHeight="1" x14ac:dyDescent="0.15">
      <c r="B46" s="12">
        <f t="shared" si="3"/>
        <v>-26.49999999999995</v>
      </c>
      <c r="C46" s="10">
        <f t="shared" si="0"/>
        <v>7.0536912751677958</v>
      </c>
      <c r="D46" s="9"/>
      <c r="E46" s="10">
        <f t="shared" si="1"/>
        <v>1.4257987350804011</v>
      </c>
      <c r="F46" s="9"/>
      <c r="G46" s="12">
        <f t="shared" si="2"/>
        <v>-6.9080864624309255</v>
      </c>
    </row>
    <row r="47" spans="2:7" ht="20" customHeight="1" x14ac:dyDescent="0.15">
      <c r="B47" s="12">
        <f t="shared" si="3"/>
        <v>-26.399999999999949</v>
      </c>
      <c r="C47" s="10">
        <f t="shared" si="0"/>
        <v>7.0752753977968288</v>
      </c>
      <c r="D47" s="9"/>
      <c r="E47" s="10">
        <f t="shared" si="1"/>
        <v>2.114785003353862</v>
      </c>
      <c r="F47" s="9"/>
      <c r="G47" s="12">
        <f t="shared" si="2"/>
        <v>-6.7518298515482957</v>
      </c>
    </row>
    <row r="48" spans="2:7" ht="20" customHeight="1" x14ac:dyDescent="0.15">
      <c r="B48" s="12">
        <f t="shared" si="3"/>
        <v>-26.299999999999947</v>
      </c>
      <c r="C48" s="10">
        <f t="shared" si="0"/>
        <v>7.0969920196439649</v>
      </c>
      <c r="D48" s="9"/>
      <c r="E48" s="10">
        <f t="shared" si="1"/>
        <v>2.7868056868841267</v>
      </c>
      <c r="F48" s="9"/>
      <c r="G48" s="12">
        <f t="shared" si="2"/>
        <v>-6.5269449048111641</v>
      </c>
    </row>
    <row r="49" spans="2:7" ht="20" customHeight="1" x14ac:dyDescent="0.15">
      <c r="B49" s="12">
        <f t="shared" si="3"/>
        <v>-26.199999999999946</v>
      </c>
      <c r="C49" s="10">
        <f t="shared" si="0"/>
        <v>7.1188423645320311</v>
      </c>
      <c r="D49" s="9"/>
      <c r="E49" s="10">
        <f t="shared" si="1"/>
        <v>3.435033858391678</v>
      </c>
      <c r="F49" s="9"/>
      <c r="G49" s="12">
        <f t="shared" si="2"/>
        <v>-6.2352593372496372</v>
      </c>
    </row>
    <row r="50" spans="2:7" ht="20" customHeight="1" x14ac:dyDescent="0.15">
      <c r="B50" s="12">
        <f t="shared" si="3"/>
        <v>-26.099999999999945</v>
      </c>
      <c r="C50" s="10">
        <f t="shared" si="0"/>
        <v>7.1408276714021124</v>
      </c>
      <c r="D50" s="9"/>
      <c r="E50" s="10">
        <f t="shared" si="1"/>
        <v>4.0528381903809834</v>
      </c>
      <c r="F50" s="9"/>
      <c r="G50" s="12">
        <f t="shared" si="2"/>
        <v>-5.8792790744487977</v>
      </c>
    </row>
    <row r="51" spans="2:7" ht="20" customHeight="1" x14ac:dyDescent="0.15">
      <c r="B51" s="12">
        <f t="shared" si="3"/>
        <v>-25.999999999999943</v>
      </c>
      <c r="C51" s="10">
        <f t="shared" si="0"/>
        <v>7.1629491945477195</v>
      </c>
      <c r="D51" s="9"/>
      <c r="E51" s="10">
        <f t="shared" si="1"/>
        <v>4.6338502388116014</v>
      </c>
      <c r="F51" s="9"/>
      <c r="G51" s="12">
        <f t="shared" si="2"/>
        <v>-5.462167438658164</v>
      </c>
    </row>
    <row r="52" spans="2:7" ht="20" customHeight="1" x14ac:dyDescent="0.15">
      <c r="B52" s="12">
        <f t="shared" si="3"/>
        <v>-25.899999999999942</v>
      </c>
      <c r="C52" s="10">
        <f t="shared" si="0"/>
        <v>7.185208203853338</v>
      </c>
      <c r="D52" s="9"/>
      <c r="E52" s="10">
        <f t="shared" si="1"/>
        <v>5.1720295228818802</v>
      </c>
      <c r="F52" s="9"/>
      <c r="G52" s="12">
        <f t="shared" si="2"/>
        <v>-4.9877176691508458</v>
      </c>
    </row>
    <row r="53" spans="2:7" ht="20" customHeight="1" x14ac:dyDescent="0.15">
      <c r="B53" s="12">
        <f t="shared" si="3"/>
        <v>-25.79999999999994</v>
      </c>
      <c r="C53" s="10">
        <f t="shared" si="0"/>
        <v>7.2076059850374197</v>
      </c>
      <c r="D53" s="9"/>
      <c r="E53" s="10">
        <f t="shared" si="1"/>
        <v>5.6617257414916917</v>
      </c>
      <c r="F53" s="9"/>
      <c r="G53" s="12">
        <f t="shared" si="2"/>
        <v>-4.4603190091828173</v>
      </c>
    </row>
    <row r="54" spans="2:7" ht="20" customHeight="1" x14ac:dyDescent="0.15">
      <c r="B54" s="12">
        <f t="shared" si="3"/>
        <v>-25.699999999999939</v>
      </c>
      <c r="C54" s="10">
        <f t="shared" si="0"/>
        <v>7.2301438398999514</v>
      </c>
      <c r="D54" s="9"/>
      <c r="E54" s="10">
        <f t="shared" si="1"/>
        <v>6.0977374913533398</v>
      </c>
      <c r="F54" s="9"/>
      <c r="G54" s="12">
        <f t="shared" si="2"/>
        <v>-3.884916657045181</v>
      </c>
    </row>
    <row r="55" spans="2:7" ht="20" customHeight="1" x14ac:dyDescent="0.15">
      <c r="B55" s="12">
        <f t="shared" si="3"/>
        <v>-25.599999999999937</v>
      </c>
      <c r="C55" s="10">
        <f t="shared" si="0"/>
        <v>7.2528230865746686</v>
      </c>
      <c r="D55" s="9"/>
      <c r="E55" s="10">
        <f t="shared" si="1"/>
        <v>6.4753668825478989</v>
      </c>
      <c r="F55" s="9"/>
      <c r="G55" s="12">
        <f t="shared" si="2"/>
        <v>-3.2669659412905432</v>
      </c>
    </row>
    <row r="56" spans="2:7" ht="20" customHeight="1" x14ac:dyDescent="0.15">
      <c r="B56" s="12">
        <f t="shared" si="3"/>
        <v>-25.499999999999936</v>
      </c>
      <c r="C56" s="10">
        <f t="shared" si="0"/>
        <v>7.2756450597860436</v>
      </c>
      <c r="D56" s="9"/>
      <c r="E56" s="10">
        <f t="shared" si="1"/>
        <v>6.7904694843116982</v>
      </c>
      <c r="F56" s="9"/>
      <c r="G56" s="12">
        <f t="shared" si="2"/>
        <v>-2.6123811396158629</v>
      </c>
    </row>
    <row r="57" spans="2:7" ht="20" customHeight="1" x14ac:dyDescent="0.15">
      <c r="B57" s="12">
        <f t="shared" si="3"/>
        <v>-25.399999999999935</v>
      </c>
      <c r="C57" s="10">
        <f t="shared" si="0"/>
        <v>7.2986111111111258</v>
      </c>
      <c r="D57" s="9"/>
      <c r="E57" s="10">
        <f t="shared" si="1"/>
        <v>7.0394990766552432</v>
      </c>
      <c r="F57" s="9"/>
      <c r="G57" s="12">
        <f t="shared" si="2"/>
        <v>-1.9274794164931466</v>
      </c>
    </row>
    <row r="58" spans="2:7" ht="20" customHeight="1" x14ac:dyDescent="0.15">
      <c r="B58" s="12">
        <f t="shared" si="3"/>
        <v>-25.299999999999933</v>
      </c>
      <c r="C58" s="10">
        <f t="shared" si="0"/>
        <v>7.3217226092463736</v>
      </c>
      <c r="D58" s="9"/>
      <c r="E58" s="10">
        <f t="shared" si="1"/>
        <v>7.2195467316769131</v>
      </c>
      <c r="F58" s="9"/>
      <c r="G58" s="12">
        <f t="shared" si="2"/>
        <v>-1.2189204058849479</v>
      </c>
    </row>
    <row r="59" spans="2:7" ht="20" customHeight="1" x14ac:dyDescent="0.15">
      <c r="B59" s="12">
        <f t="shared" si="3"/>
        <v>-25.199999999999932</v>
      </c>
      <c r="C59" s="10">
        <f t="shared" si="0"/>
        <v>7.3449809402795578</v>
      </c>
      <c r="D59" s="9"/>
      <c r="E59" s="10">
        <f t="shared" si="1"/>
        <v>7.3283738016918267</v>
      </c>
      <c r="F59" s="9"/>
      <c r="G59" s="12">
        <f t="shared" si="2"/>
        <v>-0.49364201173204481</v>
      </c>
    </row>
    <row r="60" spans="2:7" ht="20" customHeight="1" x14ac:dyDescent="0.15">
      <c r="B60" s="12">
        <f t="shared" si="3"/>
        <v>-25.09999999999993</v>
      </c>
      <c r="C60" s="10">
        <f t="shared" si="0"/>
        <v>7.3683875079668741</v>
      </c>
      <c r="D60" s="9"/>
      <c r="E60" s="10">
        <f t="shared" si="1"/>
        <v>7.364438449056852</v>
      </c>
      <c r="F60" s="9"/>
      <c r="G60" s="12">
        <f t="shared" si="2"/>
        <v>0.24120696013048096</v>
      </c>
    </row>
    <row r="61" spans="2:7" ht="20" customHeight="1" x14ac:dyDescent="0.15">
      <c r="B61" s="12">
        <f t="shared" si="3"/>
        <v>-24.999999999999929</v>
      </c>
      <c r="C61" s="10">
        <f t="shared" si="0"/>
        <v>7.3919437340153618</v>
      </c>
      <c r="D61" s="9"/>
      <c r="E61" s="10">
        <f t="shared" si="1"/>
        <v>7.3269154142925412</v>
      </c>
      <c r="F61" s="9"/>
      <c r="G61" s="12">
        <f t="shared" si="2"/>
        <v>0.97833668982172095</v>
      </c>
    </row>
    <row r="62" spans="2:7" ht="20" customHeight="1" x14ac:dyDescent="0.15">
      <c r="B62" s="12">
        <f t="shared" si="3"/>
        <v>-24.899999999999928</v>
      </c>
      <c r="C62" s="10">
        <f t="shared" si="0"/>
        <v>7.4156510583707673</v>
      </c>
      <c r="D62" s="9"/>
      <c r="E62" s="10">
        <f t="shared" si="1"/>
        <v>7.2157087841966243</v>
      </c>
      <c r="F62" s="9"/>
      <c r="G62" s="12">
        <f t="shared" si="2"/>
        <v>1.7103880732696772</v>
      </c>
    </row>
    <row r="63" spans="2:7" ht="20" customHeight="1" x14ac:dyDescent="0.15">
      <c r="B63" s="12">
        <f t="shared" si="3"/>
        <v>-24.799999999999926</v>
      </c>
      <c r="C63" s="10">
        <f t="shared" si="0"/>
        <v>7.4395109395109573</v>
      </c>
      <c r="D63" s="9"/>
      <c r="E63" s="10">
        <f t="shared" si="1"/>
        <v>7.0314575894895439</v>
      </c>
      <c r="F63" s="9"/>
      <c r="G63" s="12">
        <f t="shared" si="2"/>
        <v>2.4300055938851464</v>
      </c>
    </row>
    <row r="64" spans="2:7" ht="20" customHeight="1" x14ac:dyDescent="0.15">
      <c r="B64" s="12">
        <f t="shared" si="3"/>
        <v>-24.699999999999925</v>
      </c>
      <c r="C64" s="10">
        <f t="shared" si="0"/>
        <v>7.4635248547450148</v>
      </c>
      <c r="D64" s="9"/>
      <c r="E64" s="10">
        <f t="shared" si="1"/>
        <v>6.7755341314777517</v>
      </c>
      <c r="F64" s="9"/>
      <c r="G64" s="12">
        <f t="shared" si="2"/>
        <v>3.1299106202217057</v>
      </c>
    </row>
    <row r="65" spans="2:7" ht="20" customHeight="1" x14ac:dyDescent="0.15">
      <c r="B65" s="12">
        <f t="shared" si="3"/>
        <v>-24.599999999999923</v>
      </c>
      <c r="C65" s="10">
        <f t="shared" si="0"/>
        <v>7.4876943005181529</v>
      </c>
      <c r="D65" s="9"/>
      <c r="E65" s="10">
        <f t="shared" si="1"/>
        <v>6.4500350085876939</v>
      </c>
      <c r="F65" s="9"/>
      <c r="G65" s="12">
        <f t="shared" si="2"/>
        <v>3.8029744051209682</v>
      </c>
    </row>
    <row r="66" spans="2:7" ht="20" customHeight="1" x14ac:dyDescent="0.15">
      <c r="B66" s="12">
        <f t="shared" si="3"/>
        <v>-24.499999999999922</v>
      </c>
      <c r="C66" s="10">
        <f t="shared" si="0"/>
        <v>7.5120207927225655</v>
      </c>
      <c r="D66" s="9"/>
      <c r="E66" s="10">
        <f t="shared" si="1"/>
        <v>6.0577648857173907</v>
      </c>
      <c r="F66" s="9"/>
      <c r="G66" s="12">
        <f t="shared" si="2"/>
        <v>4.4422900602803432</v>
      </c>
    </row>
    <row r="67" spans="2:7" ht="20" customHeight="1" x14ac:dyDescent="0.15">
      <c r="B67" s="12">
        <f t="shared" si="3"/>
        <v>-24.39999999999992</v>
      </c>
      <c r="C67" s="10">
        <f t="shared" si="0"/>
        <v>7.5365058670143608</v>
      </c>
      <c r="D67" s="9"/>
      <c r="E67" s="10">
        <f t="shared" si="1"/>
        <v>5.6022131214666713</v>
      </c>
      <c r="F67" s="9"/>
      <c r="G67" s="12">
        <f t="shared" si="2"/>
        <v>5.0412427857829396</v>
      </c>
    </row>
    <row r="68" spans="2:7" ht="20" customHeight="1" x14ac:dyDescent="0.15">
      <c r="B68" s="12">
        <f t="shared" si="3"/>
        <v>-24.299999999999919</v>
      </c>
      <c r="C68" s="10">
        <f t="shared" si="0"/>
        <v>7.5611510791367103</v>
      </c>
      <c r="D68" s="9"/>
      <c r="E68" s="10">
        <f t="shared" si="1"/>
        <v>5.0875234397303659</v>
      </c>
      <c r="F68" s="9"/>
      <c r="G68" s="12">
        <f t="shared" si="2"/>
        <v>5.5935776468843583</v>
      </c>
    </row>
    <row r="69" spans="2:7" ht="20" customHeight="1" x14ac:dyDescent="0.15">
      <c r="B69" s="12">
        <f t="shared" si="3"/>
        <v>-24.199999999999918</v>
      </c>
      <c r="C69" s="10">
        <f t="shared" si="0"/>
        <v>7.5859580052493643</v>
      </c>
      <c r="D69" s="9"/>
      <c r="E69" s="10">
        <f t="shared" si="1"/>
        <v>4.5184569021626944</v>
      </c>
      <c r="F69" s="9"/>
      <c r="G69" s="12">
        <f t="shared" si="2"/>
        <v>6.0934642101767711</v>
      </c>
    </row>
    <row r="70" spans="2:7" ht="20" customHeight="1" x14ac:dyDescent="0.15">
      <c r="B70" s="12">
        <f t="shared" si="3"/>
        <v>-24.099999999999916</v>
      </c>
      <c r="C70" s="10">
        <f t="shared" si="0"/>
        <v>7.6109282422646682</v>
      </c>
      <c r="D70" s="9"/>
      <c r="E70" s="10">
        <f t="shared" si="1"/>
        <v>3.9003485059467691</v>
      </c>
      <c r="F70" s="9"/>
      <c r="G70" s="12">
        <f t="shared" si="2"/>
        <v>6.5355573779946843</v>
      </c>
    </row>
    <row r="71" spans="2:7" ht="20" customHeight="1" x14ac:dyDescent="0.15">
      <c r="B71" s="12">
        <f t="shared" si="3"/>
        <v>-23.999999999999915</v>
      </c>
      <c r="C71" s="10">
        <f t="shared" si="0"/>
        <v>7.6360634081902461</v>
      </c>
      <c r="D71" s="9"/>
      <c r="E71" s="10">
        <f t="shared" si="1"/>
        <v>3.239057796447915</v>
      </c>
      <c r="F71" s="9"/>
      <c r="G71" s="12">
        <f t="shared" si="2"/>
        <v>6.9150537933679166</v>
      </c>
    </row>
    <row r="72" spans="2:7" ht="20" customHeight="1" x14ac:dyDescent="0.15">
      <c r="B72" s="12">
        <f t="shared" si="3"/>
        <v>-23.899999999999913</v>
      </c>
      <c r="C72" s="10">
        <f t="shared" si="0"/>
        <v>7.6613651424784841</v>
      </c>
      <c r="D72" s="9"/>
      <c r="E72" s="10">
        <f t="shared" si="1"/>
        <v>2.540913946034359</v>
      </c>
      <c r="F72" s="9"/>
      <c r="G72" s="12">
        <f t="shared" si="2"/>
        <v>7.2277432276771192</v>
      </c>
    </row>
    <row r="73" spans="2:7" ht="20" customHeight="1" x14ac:dyDescent="0.15">
      <c r="B73" s="12">
        <f t="shared" si="3"/>
        <v>-23.799999999999912</v>
      </c>
      <c r="C73" s="10">
        <f t="shared" si="0"/>
        <v>7.6868351063830005</v>
      </c>
      <c r="D73" s="9"/>
      <c r="E73" s="10">
        <f t="shared" si="1"/>
        <v>1.8126558079840436</v>
      </c>
      <c r="F73" s="9"/>
      <c r="G73" s="12">
        <f t="shared" si="2"/>
        <v>7.4700544090725245</v>
      </c>
    </row>
    <row r="74" spans="2:7" ht="20" customHeight="1" x14ac:dyDescent="0.15">
      <c r="B74" s="12">
        <f t="shared" si="3"/>
        <v>-23.69999999999991</v>
      </c>
      <c r="C74" s="10">
        <f t="shared" si="0"/>
        <v>7.7124749833222372</v>
      </c>
      <c r="D74" s="9"/>
      <c r="E74" s="10">
        <f t="shared" si="1"/>
        <v>1.0613675073689219</v>
      </c>
      <c r="F74" s="9"/>
      <c r="G74" s="12">
        <f t="shared" si="2"/>
        <v>7.6390948012623081</v>
      </c>
    </row>
    <row r="75" spans="2:7" ht="20" customHeight="1" x14ac:dyDescent="0.15">
      <c r="B75" s="12">
        <f t="shared" si="3"/>
        <v>-23.599999999999909</v>
      </c>
      <c r="C75" s="10">
        <f t="shared" ref="C75:C138" si="4">231.22/(2*3.14-B75)</f>
        <v>7.7382864792503581</v>
      </c>
      <c r="D75" s="9"/>
      <c r="E75" s="10">
        <f t="shared" ref="E75:E138" si="5">C75*COS(B75)</f>
        <v>0.29441017856696838</v>
      </c>
      <c r="F75" s="9"/>
      <c r="G75" s="12">
        <f t="shared" ref="G75:G138" si="6">C75*SIN(B75)</f>
        <v>7.7326838989903806</v>
      </c>
    </row>
    <row r="76" spans="2:7" ht="20" customHeight="1" x14ac:dyDescent="0.15">
      <c r="B76" s="12">
        <f t="shared" ref="B76:B139" si="7">B75+0.1</f>
        <v>-23.499999999999908</v>
      </c>
      <c r="C76" s="10">
        <f t="shared" si="4"/>
        <v>7.7642713230356177</v>
      </c>
      <c r="D76" s="9"/>
      <c r="E76" s="10">
        <f t="shared" si="5"/>
        <v>-0.48064949890568431</v>
      </c>
      <c r="F76" s="9"/>
      <c r="G76" s="12">
        <f t="shared" si="6"/>
        <v>7.7493796678776157</v>
      </c>
    </row>
    <row r="77" spans="2:7" ht="20" customHeight="1" x14ac:dyDescent="0.15">
      <c r="B77" s="12">
        <f t="shared" si="7"/>
        <v>-23.399999999999906</v>
      </c>
      <c r="C77" s="10">
        <f t="shared" si="4"/>
        <v>7.7904312668463858</v>
      </c>
      <c r="D77" s="9"/>
      <c r="E77" s="10">
        <f t="shared" si="5"/>
        <v>-1.2561132786745333</v>
      </c>
      <c r="F77" s="9"/>
      <c r="G77" s="12">
        <f t="shared" si="6"/>
        <v>7.6884978217201372</v>
      </c>
    </row>
    <row r="78" spans="2:7" ht="20" customHeight="1" x14ac:dyDescent="0.15">
      <c r="B78" s="12">
        <f t="shared" si="7"/>
        <v>-23.299999999999905</v>
      </c>
      <c r="C78" s="10">
        <f t="shared" si="4"/>
        <v>7.8167680865449878</v>
      </c>
      <c r="D78" s="9"/>
      <c r="E78" s="10">
        <f t="shared" si="5"/>
        <v>-2.0242271230135764</v>
      </c>
      <c r="F78" s="9"/>
      <c r="G78" s="12">
        <f t="shared" si="6"/>
        <v>7.550123699204164</v>
      </c>
    </row>
    <row r="79" spans="2:7" ht="20" customHeight="1" x14ac:dyDescent="0.15">
      <c r="B79" s="12">
        <f t="shared" si="7"/>
        <v>-23.199999999999903</v>
      </c>
      <c r="C79" s="10">
        <f t="shared" si="4"/>
        <v>7.8432835820895779</v>
      </c>
      <c r="D79" s="9"/>
      <c r="E79" s="10">
        <f t="shared" si="5"/>
        <v>-2.7772580362661845</v>
      </c>
      <c r="F79" s="9"/>
      <c r="G79" s="12">
        <f t="shared" si="6"/>
        <v>7.3351165736524466</v>
      </c>
    </row>
    <row r="80" spans="2:7" ht="20" customHeight="1" x14ac:dyDescent="0.15">
      <c r="B80" s="12">
        <f t="shared" si="7"/>
        <v>-23.099999999999902</v>
      </c>
      <c r="C80" s="10">
        <f t="shared" si="4"/>
        <v>7.8699795779442052</v>
      </c>
      <c r="D80" s="9"/>
      <c r="E80" s="10">
        <f t="shared" si="5"/>
        <v>-3.5075712015915466</v>
      </c>
      <c r="F80" s="9"/>
      <c r="G80" s="12">
        <f t="shared" si="6"/>
        <v>7.0451063031741743</v>
      </c>
    </row>
    <row r="81" spans="2:7" ht="20" customHeight="1" x14ac:dyDescent="0.15">
      <c r="B81" s="12">
        <f t="shared" si="7"/>
        <v>-22.999999999999901</v>
      </c>
      <c r="C81" s="10">
        <f t="shared" si="4"/>
        <v>7.8968579234972944</v>
      </c>
      <c r="D81" s="9"/>
      <c r="E81" s="10">
        <f t="shared" si="5"/>
        <v>-4.2077066585214506</v>
      </c>
      <c r="F81" s="9"/>
      <c r="G81" s="12">
        <f t="shared" si="6"/>
        <v>6.6824823037353607</v>
      </c>
    </row>
    <row r="82" spans="2:7" ht="20" customHeight="1" x14ac:dyDescent="0.15">
      <c r="B82" s="12">
        <f t="shared" si="7"/>
        <v>-22.899999999999899</v>
      </c>
      <c r="C82" s="10">
        <f t="shared" si="4"/>
        <v>7.9239204934887182</v>
      </c>
      <c r="D82" s="9"/>
      <c r="E82" s="10">
        <f t="shared" si="5"/>
        <v>-4.870454758358477</v>
      </c>
      <c r="F82" s="9"/>
      <c r="G82" s="12">
        <f t="shared" si="6"/>
        <v>6.2503749034688925</v>
      </c>
    </row>
    <row r="83" spans="2:7" ht="20" customHeight="1" x14ac:dyDescent="0.15">
      <c r="B83" s="12">
        <f t="shared" si="7"/>
        <v>-22.799999999999898</v>
      </c>
      <c r="C83" s="10">
        <f t="shared" si="4"/>
        <v>7.9511691884456948</v>
      </c>
      <c r="D83" s="9"/>
      <c r="E83" s="10">
        <f t="shared" si="5"/>
        <v>-5.4889296415180668</v>
      </c>
      <c r="F83" s="9"/>
      <c r="G83" s="12">
        <f t="shared" si="6"/>
        <v>5.7526292122604703</v>
      </c>
    </row>
    <row r="84" spans="2:7" ht="20" customHeight="1" x14ac:dyDescent="0.15">
      <c r="B84" s="12">
        <f t="shared" si="7"/>
        <v>-22.699999999999896</v>
      </c>
      <c r="C84" s="10">
        <f t="shared" si="4"/>
        <v>7.9786059351277023</v>
      </c>
      <c r="D84" s="9"/>
      <c r="E84" s="10">
        <f t="shared" si="5"/>
        <v>-6.0566399954916843</v>
      </c>
      <c r="F84" s="9"/>
      <c r="G84" s="12">
        <f t="shared" si="6"/>
        <v>5.1937717155325069</v>
      </c>
    </row>
    <row r="85" spans="2:7" ht="20" customHeight="1" x14ac:dyDescent="0.15">
      <c r="B85" s="12">
        <f t="shared" si="7"/>
        <v>-22.599999999999895</v>
      </c>
      <c r="C85" s="10">
        <f t="shared" si="4"/>
        <v>8.0062326869806384</v>
      </c>
      <c r="D85" s="9"/>
      <c r="E85" s="10">
        <f t="shared" si="5"/>
        <v>-6.5675563740909135</v>
      </c>
      <c r="F85" s="9"/>
      <c r="G85" s="12">
        <f t="shared" si="6"/>
        <v>4.5789698744603058</v>
      </c>
    </row>
    <row r="86" spans="2:7" ht="20" customHeight="1" x14ac:dyDescent="0.15">
      <c r="B86" s="12">
        <f t="shared" si="7"/>
        <v>-22.499999999999893</v>
      </c>
      <c r="C86" s="10">
        <f t="shared" si="4"/>
        <v>8.0340514246004471</v>
      </c>
      <c r="D86" s="9"/>
      <c r="E86" s="10">
        <f t="shared" si="5"/>
        <v>-7.0161743878539076</v>
      </c>
      <c r="F86" s="9"/>
      <c r="G86" s="12">
        <f t="shared" si="6"/>
        <v>3.9139850858616367</v>
      </c>
    </row>
    <row r="87" spans="2:7" ht="20" customHeight="1" x14ac:dyDescent="0.15">
      <c r="B87" s="12">
        <f t="shared" si="7"/>
        <v>-22.399999999999892</v>
      </c>
      <c r="C87" s="10">
        <f t="shared" si="4"/>
        <v>8.0620641562064463</v>
      </c>
      <c r="D87" s="9"/>
      <c r="E87" s="10">
        <f t="shared" si="5"/>
        <v>-7.3975731117150474</v>
      </c>
      <c r="F87" s="9"/>
      <c r="G87" s="12">
        <f t="shared" si="6"/>
        <v>3.2051194229886839</v>
      </c>
    </row>
    <row r="88" spans="2:7" ht="20" customHeight="1" x14ac:dyDescent="0.15">
      <c r="B88" s="12">
        <f t="shared" si="7"/>
        <v>-22.299999999999891</v>
      </c>
      <c r="C88" s="10">
        <f t="shared" si="4"/>
        <v>8.0902729181245938</v>
      </c>
      <c r="D88" s="9"/>
      <c r="E88" s="10">
        <f t="shared" si="5"/>
        <v>-7.7074680989446698</v>
      </c>
      <c r="F88" s="9"/>
      <c r="G88" s="12">
        <f t="shared" si="6"/>
        <v>2.4591566427315015</v>
      </c>
    </row>
    <row r="89" spans="2:7" ht="20" customHeight="1" x14ac:dyDescent="0.15">
      <c r="B89" s="12">
        <f t="shared" si="7"/>
        <v>-22.199999999999889</v>
      </c>
      <c r="C89" s="10">
        <f t="shared" si="4"/>
        <v>8.1186797752809294</v>
      </c>
      <c r="D89" s="9"/>
      <c r="E89" s="10">
        <f t="shared" si="5"/>
        <v>-7.9422584395793105</v>
      </c>
      <c r="F89" s="9"/>
      <c r="G89" s="12">
        <f t="shared" si="6"/>
        <v>1.6832980046583579</v>
      </c>
    </row>
    <row r="90" spans="2:7" ht="20" customHeight="1" x14ac:dyDescent="0.15">
      <c r="B90" s="12">
        <f t="shared" si="7"/>
        <v>-22.099999999999888</v>
      </c>
      <c r="C90" s="10">
        <f t="shared" si="4"/>
        <v>8.1472868217054586</v>
      </c>
      <c r="D90" s="9"/>
      <c r="E90" s="10">
        <f t="shared" si="5"/>
        <v>-8.0990673566408624</v>
      </c>
      <c r="F90" s="9"/>
      <c r="G90" s="12">
        <f t="shared" si="6"/>
        <v>0.88509350225263173</v>
      </c>
    </row>
    <row r="91" spans="2:7" ht="20" customHeight="1" x14ac:dyDescent="0.15">
      <c r="B91" s="12">
        <f t="shared" si="7"/>
        <v>-21.999999999999886</v>
      </c>
      <c r="C91" s="10">
        <f t="shared" si="4"/>
        <v>8.1760961810467094</v>
      </c>
      <c r="D91" s="9"/>
      <c r="E91" s="10">
        <f t="shared" si="5"/>
        <v>-8.1757758938815126</v>
      </c>
      <c r="F91" s="9"/>
      <c r="G91" s="12">
        <f t="shared" si="6"/>
        <v>7.2369156085604902E-2</v>
      </c>
    </row>
    <row r="92" spans="2:7" ht="20" customHeight="1" x14ac:dyDescent="0.15">
      <c r="B92" s="12">
        <f t="shared" si="7"/>
        <v>-21.899999999999885</v>
      </c>
      <c r="C92" s="10">
        <f t="shared" si="4"/>
        <v>8.2051100070972645</v>
      </c>
      <c r="D92" s="9"/>
      <c r="E92" s="10">
        <f t="shared" si="5"/>
        <v>-8.1710493140310589</v>
      </c>
      <c r="F92" s="9"/>
      <c r="G92" s="12">
        <f t="shared" si="6"/>
        <v>-0.74684893803247288</v>
      </c>
    </row>
    <row r="93" spans="2:7" ht="20" customHeight="1" x14ac:dyDescent="0.15">
      <c r="B93" s="12">
        <f t="shared" si="7"/>
        <v>-21.799999999999883</v>
      </c>
      <c r="C93" s="10">
        <f t="shared" si="4"/>
        <v>8.2343304843305187</v>
      </c>
      <c r="D93" s="9"/>
      <c r="E93" s="10">
        <f t="shared" si="5"/>
        <v>-8.084355895953605</v>
      </c>
      <c r="F93" s="9"/>
      <c r="G93" s="12">
        <f t="shared" si="6"/>
        <v>-1.56441307611994</v>
      </c>
    </row>
    <row r="94" spans="2:7" ht="20" customHeight="1" x14ac:dyDescent="0.15">
      <c r="B94" s="12">
        <f t="shared" si="7"/>
        <v>-21.699999999999882</v>
      </c>
      <c r="C94" s="10">
        <f t="shared" si="4"/>
        <v>8.2637598284489258</v>
      </c>
      <c r="D94" s="9"/>
      <c r="E94" s="10">
        <f t="shared" si="5"/>
        <v>-7.9159778920867696</v>
      </c>
      <c r="F94" s="9"/>
      <c r="G94" s="12">
        <f t="shared" si="6"/>
        <v>-2.3721341686927664</v>
      </c>
    </row>
    <row r="95" spans="2:7" ht="20" customHeight="1" x14ac:dyDescent="0.15">
      <c r="B95" s="12">
        <f t="shared" si="7"/>
        <v>-21.599999999999881</v>
      </c>
      <c r="C95" s="10">
        <f t="shared" si="4"/>
        <v>8.293400286944081</v>
      </c>
      <c r="D95" s="9"/>
      <c r="E95" s="10">
        <f t="shared" si="5"/>
        <v>-7.667014483344099</v>
      </c>
      <c r="F95" s="9"/>
      <c r="G95" s="12">
        <f t="shared" si="6"/>
        <v>-3.1618629368895785</v>
      </c>
    </row>
    <row r="96" spans="2:7" ht="20" customHeight="1" x14ac:dyDescent="0.15">
      <c r="B96" s="12">
        <f t="shared" si="7"/>
        <v>-21.499999999999879</v>
      </c>
      <c r="C96" s="10">
        <f t="shared" si="4"/>
        <v>8.3232541396688617</v>
      </c>
      <c r="D96" s="9"/>
      <c r="E96" s="10">
        <f t="shared" si="5"/>
        <v>-7.3393766465836094</v>
      </c>
      <c r="F96" s="9"/>
      <c r="G96" s="12">
        <f t="shared" si="6"/>
        <v>-3.9255712849339499</v>
      </c>
    </row>
    <row r="97" spans="2:7" ht="20" customHeight="1" x14ac:dyDescent="0.15">
      <c r="B97" s="12">
        <f t="shared" si="7"/>
        <v>-21.399999999999878</v>
      </c>
      <c r="C97" s="10">
        <f t="shared" si="4"/>
        <v>8.3533236994220026</v>
      </c>
      <c r="D97" s="9"/>
      <c r="E97" s="10">
        <f t="shared" si="5"/>
        <v>-6.9357739290307254</v>
      </c>
      <c r="F97" s="9"/>
      <c r="G97" s="12">
        <f t="shared" si="6"/>
        <v>-4.6554330445945604</v>
      </c>
    </row>
    <row r="98" spans="2:7" ht="20" customHeight="1" x14ac:dyDescent="0.15">
      <c r="B98" s="12">
        <f t="shared" si="7"/>
        <v>-21.299999999999876</v>
      </c>
      <c r="C98" s="10">
        <f t="shared" si="4"/>
        <v>8.3836113125453604</v>
      </c>
      <c r="D98" s="9"/>
      <c r="E98" s="10">
        <f t="shared" si="5"/>
        <v>-6.4596932039215647</v>
      </c>
      <c r="F98" s="9"/>
      <c r="G98" s="12">
        <f t="shared" si="6"/>
        <v>-5.3439032879579784</v>
      </c>
    </row>
    <row r="99" spans="2:7" ht="20" customHeight="1" x14ac:dyDescent="0.15">
      <c r="B99" s="12">
        <f t="shared" si="7"/>
        <v>-21.199999999999875</v>
      </c>
      <c r="C99" s="10">
        <f t="shared" si="4"/>
        <v>8.4141193595342454</v>
      </c>
      <c r="D99" s="9"/>
      <c r="E99" s="10">
        <f t="shared" si="5"/>
        <v>-5.9153695613219384</v>
      </c>
      <c r="F99" s="9"/>
      <c r="G99" s="12">
        <f t="shared" si="6"/>
        <v>-5.9837954134040112</v>
      </c>
    </row>
    <row r="100" spans="2:7" ht="20" customHeight="1" x14ac:dyDescent="0.15">
      <c r="B100" s="12">
        <f t="shared" si="7"/>
        <v>-21.099999999999874</v>
      </c>
      <c r="C100" s="10">
        <f t="shared" si="4"/>
        <v>8.4448502556611054</v>
      </c>
      <c r="D100" s="9"/>
      <c r="E100" s="10">
        <f t="shared" si="5"/>
        <v>-5.3077495667938619</v>
      </c>
      <c r="F100" s="9"/>
      <c r="G100" s="12">
        <f t="shared" si="6"/>
        <v>-6.5683552261383529</v>
      </c>
    </row>
    <row r="101" spans="2:7" ht="20" customHeight="1" x14ac:dyDescent="0.15">
      <c r="B101" s="12">
        <f t="shared" si="7"/>
        <v>-20.999999999999872</v>
      </c>
      <c r="C101" s="10">
        <f t="shared" si="4"/>
        <v>8.475806451612943</v>
      </c>
      <c r="D101" s="9"/>
      <c r="E101" s="10">
        <f t="shared" si="5"/>
        <v>-4.642447197545132</v>
      </c>
      <c r="F101" s="9"/>
      <c r="G101" s="12">
        <f t="shared" si="6"/>
        <v>-7.0913312588828443</v>
      </c>
    </row>
    <row r="102" spans="2:7" ht="20" customHeight="1" x14ac:dyDescent="0.15">
      <c r="B102" s="12">
        <f t="shared" si="7"/>
        <v>-20.899999999999871</v>
      </c>
      <c r="C102" s="10">
        <f t="shared" si="4"/>
        <v>8.5069904341427929</v>
      </c>
      <c r="D102" s="9"/>
      <c r="E102" s="10">
        <f t="shared" si="5"/>
        <v>-3.9256928401405755</v>
      </c>
      <c r="F102" s="9"/>
      <c r="G102" s="12">
        <f t="shared" si="6"/>
        <v>-7.5470406101640934</v>
      </c>
    </row>
    <row r="103" spans="2:7" ht="20" customHeight="1" x14ac:dyDescent="0.15">
      <c r="B103" s="12">
        <f t="shared" si="7"/>
        <v>-20.799999999999869</v>
      </c>
      <c r="C103" s="10">
        <f t="shared" si="4"/>
        <v>8.5384047267356387</v>
      </c>
      <c r="D103" s="9"/>
      <c r="E103" s="10">
        <f t="shared" si="5"/>
        <v>-3.164275805027756</v>
      </c>
      <c r="F103" s="9"/>
      <c r="G103" s="12">
        <f t="shared" si="6"/>
        <v>-7.9304296168150588</v>
      </c>
    </row>
    <row r="104" spans="2:7" ht="20" customHeight="1" x14ac:dyDescent="0.15">
      <c r="B104" s="12">
        <f t="shared" si="7"/>
        <v>-20.699999999999868</v>
      </c>
      <c r="C104" s="10">
        <f t="shared" si="4"/>
        <v>8.5700518902891449</v>
      </c>
      <c r="D104" s="9"/>
      <c r="E104" s="10">
        <f t="shared" si="5"/>
        <v>-2.3654808803140428</v>
      </c>
      <c r="F104" s="9"/>
      <c r="G104" s="12">
        <f t="shared" si="6"/>
        <v>-8.2371287234762374</v>
      </c>
    </row>
    <row r="105" spans="2:7" ht="20" customHeight="1" x14ac:dyDescent="0.15">
      <c r="B105" s="12">
        <f t="shared" si="7"/>
        <v>-20.599999999999866</v>
      </c>
      <c r="C105" s="10">
        <f t="shared" si="4"/>
        <v>8.6019345238095664</v>
      </c>
      <c r="D105" s="9"/>
      <c r="E105" s="10">
        <f t="shared" si="5"/>
        <v>-1.5370195097391597</v>
      </c>
      <c r="F105" s="9"/>
      <c r="G105" s="12">
        <f t="shared" si="6"/>
        <v>-8.4635009646474373</v>
      </c>
    </row>
    <row r="106" spans="2:7" ht="20" customHeight="1" x14ac:dyDescent="0.15">
      <c r="B106" s="12">
        <f t="shared" si="7"/>
        <v>-20.499999999999865</v>
      </c>
      <c r="C106" s="10">
        <f t="shared" si="4"/>
        <v>8.6340552651232692</v>
      </c>
      <c r="D106" s="9"/>
      <c r="E106" s="10">
        <f t="shared" si="5"/>
        <v>-0.68695623697210628</v>
      </c>
      <c r="F106" s="9"/>
      <c r="G106" s="12">
        <f t="shared" si="6"/>
        <v>-8.6066835337247056</v>
      </c>
    </row>
    <row r="107" spans="2:7" ht="20" customHeight="1" x14ac:dyDescent="0.15">
      <c r="B107" s="12">
        <f t="shared" si="7"/>
        <v>-20.399999999999864</v>
      </c>
      <c r="C107" s="10">
        <f t="shared" si="4"/>
        <v>8.6664167916042416</v>
      </c>
      <c r="D107" s="9"/>
      <c r="E107" s="10">
        <f t="shared" si="5"/>
        <v>0.17636889037417433</v>
      </c>
      <c r="F107" s="9"/>
      <c r="G107" s="12">
        <f t="shared" si="6"/>
        <v>-8.6646219779231064</v>
      </c>
    </row>
    <row r="108" spans="2:7" ht="20" customHeight="1" x14ac:dyDescent="0.15">
      <c r="B108" s="12">
        <f t="shared" si="7"/>
        <v>-20.299999999999862</v>
      </c>
      <c r="C108" s="10">
        <f t="shared" si="4"/>
        <v>8.6990218209180288</v>
      </c>
      <c r="D108" s="9"/>
      <c r="E108" s="10">
        <f t="shared" si="5"/>
        <v>1.0444212188164732</v>
      </c>
      <c r="F108" s="9"/>
      <c r="G108" s="12">
        <f t="shared" si="6"/>
        <v>-8.6360966274407751</v>
      </c>
    </row>
    <row r="109" spans="2:7" ht="20" customHeight="1" x14ac:dyDescent="0.15">
      <c r="B109" s="12">
        <f t="shared" si="7"/>
        <v>-20.199999999999861</v>
      </c>
      <c r="C109" s="10">
        <f t="shared" si="4"/>
        <v>8.731873111782523</v>
      </c>
      <c r="D109" s="9"/>
      <c r="E109" s="10">
        <f t="shared" si="5"/>
        <v>1.9085549131170678</v>
      </c>
      <c r="F109" s="9"/>
      <c r="G109" s="12">
        <f t="shared" si="6"/>
        <v>-8.5207409410148891</v>
      </c>
    </row>
    <row r="110" spans="2:7" ht="20" customHeight="1" x14ac:dyDescent="0.15">
      <c r="B110" s="12">
        <f t="shared" si="7"/>
        <v>-20.099999999999859</v>
      </c>
      <c r="C110" s="10">
        <f t="shared" si="4"/>
        <v>8.7649734647460669</v>
      </c>
      <c r="D110" s="9"/>
      <c r="E110" s="10">
        <f t="shared" si="5"/>
        <v>2.7600980999103766</v>
      </c>
      <c r="F110" s="9"/>
      <c r="G110" s="12">
        <f t="shared" si="6"/>
        <v>-8.3190515274623582</v>
      </c>
    </row>
    <row r="111" spans="2:7" ht="20" customHeight="1" x14ac:dyDescent="0.15">
      <c r="B111" s="12">
        <f t="shared" si="7"/>
        <v>-19.999999999999858</v>
      </c>
      <c r="C111" s="10">
        <f t="shared" si="4"/>
        <v>8.7983257229833036</v>
      </c>
      <c r="D111" s="9"/>
      <c r="E111" s="10">
        <f t="shared" si="5"/>
        <v>3.5904389015419711</v>
      </c>
      <c r="F111" s="9"/>
      <c r="G111" s="12">
        <f t="shared" si="6"/>
        <v>-8.032389683151818</v>
      </c>
    </row>
    <row r="112" spans="2:7" ht="20" customHeight="1" x14ac:dyDescent="0.15">
      <c r="B112" s="12">
        <f t="shared" si="7"/>
        <v>-19.899999999999856</v>
      </c>
      <c r="C112" s="10">
        <f t="shared" si="4"/>
        <v>8.8319327731092923</v>
      </c>
      <c r="D112" s="9"/>
      <c r="E112" s="10">
        <f t="shared" si="5"/>
        <v>4.3911115160484808</v>
      </c>
      <c r="F112" s="9"/>
      <c r="G112" s="12">
        <f t="shared" si="6"/>
        <v>-7.6629743678514552</v>
      </c>
    </row>
    <row r="113" spans="2:7" ht="20" customHeight="1" x14ac:dyDescent="0.15">
      <c r="B113" s="12">
        <f t="shared" si="7"/>
        <v>-19.799999999999855</v>
      </c>
      <c r="C113" s="10">
        <f t="shared" si="4"/>
        <v>8.8657975460123186</v>
      </c>
      <c r="D113" s="9"/>
      <c r="E113" s="10">
        <f t="shared" si="5"/>
        <v>5.1538814926289094</v>
      </c>
      <c r="F113" s="9"/>
      <c r="G113" s="12">
        <f t="shared" si="6"/>
        <v>-7.2138666252444148</v>
      </c>
    </row>
    <row r="114" spans="2:7" ht="20" customHeight="1" x14ac:dyDescent="0.15">
      <c r="B114" s="12">
        <f t="shared" si="7"/>
        <v>-19.699999999999854</v>
      </c>
      <c r="C114" s="10">
        <f t="shared" si="4"/>
        <v>8.8999230177059765</v>
      </c>
      <c r="D114" s="9"/>
      <c r="E114" s="10">
        <f t="shared" si="5"/>
        <v>5.8708293536966147</v>
      </c>
      <c r="F114" s="9"/>
      <c r="G114" s="12">
        <f t="shared" si="6"/>
        <v>-6.6889455387876238</v>
      </c>
    </row>
    <row r="115" spans="2:7" ht="20" customHeight="1" x14ac:dyDescent="0.15">
      <c r="B115" s="12">
        <f t="shared" si="7"/>
        <v>-19.599999999999852</v>
      </c>
      <c r="C115" s="10">
        <f t="shared" si="4"/>
        <v>8.9343122102009787</v>
      </c>
      <c r="D115" s="9"/>
      <c r="E115" s="10">
        <f t="shared" si="5"/>
        <v>6.5344317246976917</v>
      </c>
      <c r="F115" s="9"/>
      <c r="G115" s="12">
        <f t="shared" si="6"/>
        <v>-6.0928758976866302</v>
      </c>
    </row>
    <row r="116" spans="2:7" ht="20" customHeight="1" x14ac:dyDescent="0.15">
      <c r="B116" s="12">
        <f t="shared" si="7"/>
        <v>-19.499999999999851</v>
      </c>
      <c r="C116" s="10">
        <f t="shared" si="4"/>
        <v>8.9689681923972593</v>
      </c>
      <c r="D116" s="9"/>
      <c r="E116" s="10">
        <f t="shared" si="5"/>
        <v>7.1376391512956596</v>
      </c>
      <c r="F116" s="9"/>
      <c r="G116" s="12">
        <f t="shared" si="6"/>
        <v>-5.4310678307424167</v>
      </c>
    </row>
    <row r="117" spans="2:7" ht="20" customHeight="1" x14ac:dyDescent="0.15">
      <c r="B117" s="12">
        <f t="shared" si="7"/>
        <v>-19.399999999999849</v>
      </c>
      <c r="C117" s="10">
        <f t="shared" si="4"/>
        <v>9.0038940809969379</v>
      </c>
      <c r="D117" s="9"/>
      <c r="E117" s="10">
        <f t="shared" si="5"/>
        <v>7.6739498101320827</v>
      </c>
      <c r="F117" s="9"/>
      <c r="G117" s="12">
        <f t="shared" si="6"/>
        <v>-4.7096287468743725</v>
      </c>
    </row>
    <row r="118" spans="2:7" ht="20" customHeight="1" x14ac:dyDescent="0.15">
      <c r="B118" s="12">
        <f t="shared" si="7"/>
        <v>-19.299999999999848</v>
      </c>
      <c r="C118" s="10">
        <f t="shared" si="4"/>
        <v>9.0390930414386776</v>
      </c>
      <c r="D118" s="9"/>
      <c r="E118" s="10">
        <f t="shared" si="5"/>
        <v>8.1374783539753075</v>
      </c>
      <c r="F118" s="9"/>
      <c r="G118" s="12">
        <f t="shared" si="6"/>
        <v>-3.9353079994288183</v>
      </c>
    </row>
    <row r="119" spans="2:7" ht="20" customHeight="1" x14ac:dyDescent="0.15">
      <c r="B119" s="12">
        <f t="shared" si="7"/>
        <v>-19.199999999999847</v>
      </c>
      <c r="C119" s="10">
        <f t="shared" si="4"/>
        <v>9.0745682888540582</v>
      </c>
      <c r="D119" s="9"/>
      <c r="E119" s="10">
        <f t="shared" si="5"/>
        <v>8.523019174382414</v>
      </c>
      <c r="F119" s="9"/>
      <c r="G119" s="12">
        <f t="shared" si="6"/>
        <v>-3.1154347661579087</v>
      </c>
    </row>
    <row r="120" spans="2:7" ht="20" customHeight="1" x14ac:dyDescent="0.15">
      <c r="B120" s="12">
        <f t="shared" si="7"/>
        <v>-19.099999999999845</v>
      </c>
      <c r="C120" s="10">
        <f t="shared" si="4"/>
        <v>9.110323089046549</v>
      </c>
      <c r="D120" s="9"/>
      <c r="E120" s="10">
        <f t="shared" si="5"/>
        <v>8.826103414662942</v>
      </c>
      <c r="F120" s="9"/>
      <c r="G120" s="12">
        <f t="shared" si="6"/>
        <v>-2.2578497072413435</v>
      </c>
    </row>
    <row r="121" spans="2:7" ht="20" customHeight="1" x14ac:dyDescent="0.15">
      <c r="B121" s="12">
        <f t="shared" si="7"/>
        <v>-18.999999999999844</v>
      </c>
      <c r="C121" s="10">
        <f t="shared" si="4"/>
        <v>9.1463607594937262</v>
      </c>
      <c r="D121" s="9"/>
      <c r="E121" s="10">
        <f t="shared" si="5"/>
        <v>9.0430491225129934</v>
      </c>
      <c r="F121" s="9"/>
      <c r="G121" s="12">
        <f t="shared" si="6"/>
        <v>-1.3708310292022274</v>
      </c>
    </row>
    <row r="122" spans="2:7" ht="20" customHeight="1" x14ac:dyDescent="0.15">
      <c r="B122" s="12">
        <f t="shared" si="7"/>
        <v>-18.899999999999842</v>
      </c>
      <c r="C122" s="10">
        <f t="shared" si="4"/>
        <v>9.1826846703733693</v>
      </c>
      <c r="D122" s="9"/>
      <c r="E122" s="10">
        <f t="shared" si="5"/>
        <v>9.1710039946801309</v>
      </c>
      <c r="F122" s="9"/>
      <c r="G122" s="12">
        <f t="shared" si="6"/>
        <v>-0.46301564236119402</v>
      </c>
    </row>
    <row r="123" spans="2:7" ht="20" customHeight="1" x14ac:dyDescent="0.15">
      <c r="B123" s="12">
        <f t="shared" si="7"/>
        <v>-18.799999999999841</v>
      </c>
      <c r="C123" s="10">
        <f t="shared" si="4"/>
        <v>9.2192982456140928</v>
      </c>
      <c r="D123" s="9"/>
      <c r="E123" s="10">
        <f t="shared" si="5"/>
        <v>9.207980234852247</v>
      </c>
      <c r="F123" s="9"/>
      <c r="G123" s="12">
        <f t="shared" si="6"/>
        <v>0.45668384704677462</v>
      </c>
    </row>
    <row r="124" spans="2:7" ht="20" customHeight="1" x14ac:dyDescent="0.15">
      <c r="B124" s="12">
        <f t="shared" si="7"/>
        <v>-18.699999999999839</v>
      </c>
      <c r="C124" s="10">
        <f t="shared" si="4"/>
        <v>9.2562049639712356</v>
      </c>
      <c r="D124" s="9"/>
      <c r="E124" s="10">
        <f t="shared" si="5"/>
        <v>9.1528811200054587</v>
      </c>
      <c r="F124" s="9"/>
      <c r="G124" s="12">
        <f t="shared" si="6"/>
        <v>1.3791655223697286</v>
      </c>
    </row>
    <row r="125" spans="2:7" ht="20" customHeight="1" x14ac:dyDescent="0.15">
      <c r="B125" s="12">
        <f t="shared" si="7"/>
        <v>-18.599999999999838</v>
      </c>
      <c r="C125" s="10">
        <f t="shared" si="4"/>
        <v>9.2934083601286765</v>
      </c>
      <c r="D125" s="9"/>
      <c r="E125" s="10">
        <f t="shared" si="5"/>
        <v>9.0055189490096144</v>
      </c>
      <c r="F125" s="9"/>
      <c r="G125" s="12">
        <f t="shared" si="6"/>
        <v>2.2952270927161762</v>
      </c>
    </row>
    <row r="126" spans="2:7" ht="20" customHeight="1" x14ac:dyDescent="0.15">
      <c r="B126" s="12">
        <f t="shared" si="7"/>
        <v>-18.499999999999837</v>
      </c>
      <c r="C126" s="10">
        <f t="shared" si="4"/>
        <v>9.3309120258273417</v>
      </c>
      <c r="D126" s="9"/>
      <c r="E126" s="10">
        <f t="shared" si="5"/>
        <v>8.7666241296392347</v>
      </c>
      <c r="F126" s="9"/>
      <c r="G126" s="12">
        <f t="shared" si="6"/>
        <v>3.1956565214923258</v>
      </c>
    </row>
    <row r="127" spans="2:7" ht="20" customHeight="1" x14ac:dyDescent="0.15">
      <c r="B127" s="12">
        <f t="shared" si="7"/>
        <v>-18.399999999999835</v>
      </c>
      <c r="C127" s="10">
        <f t="shared" si="4"/>
        <v>9.368719611021131</v>
      </c>
      <c r="D127" s="9"/>
      <c r="E127" s="10">
        <f t="shared" si="5"/>
        <v>8.4378452454939659</v>
      </c>
      <c r="F127" s="9"/>
      <c r="G127" s="12">
        <f t="shared" si="6"/>
        <v>4.0713234657819548</v>
      </c>
    </row>
    <row r="128" spans="2:7" ht="20" customHeight="1" x14ac:dyDescent="0.15">
      <c r="B128" s="12">
        <f t="shared" si="7"/>
        <v>-18.299999999999834</v>
      </c>
      <c r="C128" s="10">
        <f t="shared" si="4"/>
        <v>9.4068348250610878</v>
      </c>
      <c r="D128" s="9"/>
      <c r="E128" s="10">
        <f t="shared" si="5"/>
        <v>8.0217400318828975</v>
      </c>
      <c r="F128" s="9"/>
      <c r="G128" s="12">
        <f t="shared" si="6"/>
        <v>4.9132706303306177</v>
      </c>
    </row>
    <row r="129" spans="2:7" ht="20" customHeight="1" x14ac:dyDescent="0.15">
      <c r="B129" s="12">
        <f t="shared" si="7"/>
        <v>-18.199999999999832</v>
      </c>
      <c r="C129" s="10">
        <f t="shared" si="4"/>
        <v>9.4452614379085613</v>
      </c>
      <c r="D129" s="9"/>
      <c r="E129" s="10">
        <f t="shared" si="5"/>
        <v>7.5217572786305711</v>
      </c>
      <c r="F129" s="9"/>
      <c r="G129" s="12">
        <f t="shared" si="6"/>
        <v>5.7128041338567286</v>
      </c>
    </row>
    <row r="130" spans="2:7" ht="20" customHeight="1" x14ac:dyDescent="0.15">
      <c r="B130" s="12">
        <f t="shared" si="7"/>
        <v>-18.099999999999831</v>
      </c>
      <c r="C130" s="10">
        <f t="shared" si="4"/>
        <v>9.4840032813782447</v>
      </c>
      <c r="D130" s="9"/>
      <c r="E130" s="10">
        <f t="shared" si="5"/>
        <v>6.942209767159925</v>
      </c>
      <c r="F130" s="9"/>
      <c r="G130" s="12">
        <f t="shared" si="6"/>
        <v>6.4615819881777128</v>
      </c>
    </row>
    <row r="131" spans="2:7" ht="20" customHeight="1" x14ac:dyDescent="0.15">
      <c r="B131" s="12">
        <f t="shared" si="7"/>
        <v>-17.999999999999829</v>
      </c>
      <c r="C131" s="10">
        <f t="shared" si="4"/>
        <v>9.5230642504119274</v>
      </c>
      <c r="D131" s="9"/>
      <c r="E131" s="10">
        <f t="shared" si="5"/>
        <v>6.2882384382276628</v>
      </c>
      <c r="F131" s="9"/>
      <c r="G131" s="12">
        <f t="shared" si="6"/>
        <v>7.1516998022477019</v>
      </c>
    </row>
    <row r="132" spans="2:7" ht="20" customHeight="1" x14ac:dyDescent="0.15">
      <c r="B132" s="12">
        <f t="shared" si="7"/>
        <v>-17.899999999999828</v>
      </c>
      <c r="C132" s="10">
        <f t="shared" si="4"/>
        <v>9.5624483043838566</v>
      </c>
      <c r="D132" s="9"/>
      <c r="E132" s="10">
        <f t="shared" si="5"/>
        <v>5.5657680744577194</v>
      </c>
      <c r="F132" s="9"/>
      <c r="G132" s="12">
        <f t="shared" si="6"/>
        <v>7.7757728436060241</v>
      </c>
    </row>
    <row r="133" spans="2:7" ht="20" customHeight="1" x14ac:dyDescent="0.15">
      <c r="B133" s="12">
        <f t="shared" si="7"/>
        <v>-17.799999999999827</v>
      </c>
      <c r="C133" s="10">
        <f t="shared" si="4"/>
        <v>9.6021594684386073</v>
      </c>
      <c r="D133" s="9"/>
      <c r="E133" s="10">
        <f t="shared" si="5"/>
        <v>4.7814548674710693</v>
      </c>
      <c r="F133" s="9"/>
      <c r="G133" s="12">
        <f t="shared" si="6"/>
        <v>8.3270136187989046</v>
      </c>
    </row>
    <row r="134" spans="2:7" ht="20" customHeight="1" x14ac:dyDescent="0.15">
      <c r="B134" s="12">
        <f t="shared" si="7"/>
        <v>-17.699999999999825</v>
      </c>
      <c r="C134" s="10">
        <f t="shared" si="4"/>
        <v>9.6422018348624547</v>
      </c>
      <c r="D134" s="9"/>
      <c r="E134" s="10">
        <f t="shared" si="5"/>
        <v>3.9426263220922828</v>
      </c>
      <c r="F134" s="9"/>
      <c r="G134" s="12">
        <f t="shared" si="6"/>
        <v>8.7993041718405198</v>
      </c>
    </row>
    <row r="135" spans="2:7" ht="20" customHeight="1" x14ac:dyDescent="0.15">
      <c r="B135" s="12">
        <f t="shared" si="7"/>
        <v>-17.599999999999824</v>
      </c>
      <c r="C135" s="10">
        <f t="shared" si="4"/>
        <v>9.682579564489183</v>
      </c>
      <c r="D135" s="9"/>
      <c r="E135" s="10">
        <f t="shared" si="5"/>
        <v>3.0572140289945144</v>
      </c>
      <c r="F135" s="9"/>
      <c r="G135" s="12">
        <f t="shared" si="6"/>
        <v>9.1872623454205691</v>
      </c>
    </row>
    <row r="136" spans="2:7" ht="20" customHeight="1" x14ac:dyDescent="0.15">
      <c r="B136" s="12">
        <f t="shared" si="7"/>
        <v>-17.499999999999822</v>
      </c>
      <c r="C136" s="10">
        <f t="shared" si="4"/>
        <v>9.7232968881413679</v>
      </c>
      <c r="D136" s="9"/>
      <c r="E136" s="10">
        <f t="shared" si="5"/>
        <v>2.1336799114261535</v>
      </c>
      <c r="F136" s="9"/>
      <c r="G136" s="12">
        <f t="shared" si="6"/>
        <v>9.486301302958708</v>
      </c>
    </row>
    <row r="137" spans="2:7" ht="20" customHeight="1" x14ac:dyDescent="0.15">
      <c r="B137" s="12">
        <f t="shared" si="7"/>
        <v>-17.399999999999821</v>
      </c>
      <c r="C137" s="10">
        <f t="shared" si="4"/>
        <v>9.7643581081081816</v>
      </c>
      <c r="D137" s="9"/>
      <c r="E137" s="10">
        <f t="shared" si="5"/>
        <v>1.1809366205836669</v>
      </c>
      <c r="F137" s="9"/>
      <c r="G137" s="12">
        <f t="shared" si="6"/>
        <v>9.6926816702882803</v>
      </c>
    </row>
    <row r="138" spans="2:7" ht="20" customHeight="1" x14ac:dyDescent="0.15">
      <c r="B138" s="12">
        <f t="shared" si="7"/>
        <v>-17.29999999999982</v>
      </c>
      <c r="C138" s="10">
        <f t="shared" si="4"/>
        <v>9.805767599660804</v>
      </c>
      <c r="D138" s="9"/>
      <c r="E138" s="10">
        <f t="shared" si="5"/>
        <v>0.20826281704277283</v>
      </c>
      <c r="F138" s="9"/>
      <c r="G138" s="12">
        <f t="shared" si="6"/>
        <v>9.8035557231850845</v>
      </c>
    </row>
    <row r="139" spans="2:7" ht="20" customHeight="1" x14ac:dyDescent="0.15">
      <c r="B139" s="12">
        <f t="shared" si="7"/>
        <v>-17.199999999999818</v>
      </c>
      <c r="C139" s="10">
        <f t="shared" ref="C139:C202" si="8">231.22/(2*3.14-B139)</f>
        <v>9.8475298126065489</v>
      </c>
      <c r="D139" s="9"/>
      <c r="E139" s="10">
        <f t="shared" ref="E139:E202" si="9">C139*COS(B139)</f>
        <v>-0.77478586822563811</v>
      </c>
      <c r="F139" s="9"/>
      <c r="G139" s="12">
        <f t="shared" ref="G139:G202" si="10">C139*SIN(B139)</f>
        <v>9.817003120533915</v>
      </c>
    </row>
    <row r="140" spans="2:7" ht="20" customHeight="1" x14ac:dyDescent="0.15">
      <c r="B140" s="12">
        <f t="shared" ref="B140:B203" si="11">B139+0.1</f>
        <v>-17.099999999999817</v>
      </c>
      <c r="C140" s="10">
        <f t="shared" si="8"/>
        <v>9.8896492728828829</v>
      </c>
      <c r="D140" s="9"/>
      <c r="E140" s="10">
        <f t="shared" si="9"/>
        <v>-1.7584693509464993</v>
      </c>
      <c r="F140" s="9"/>
      <c r="G140" s="12">
        <f t="shared" si="10"/>
        <v>9.7320577619748398</v>
      </c>
    </row>
    <row r="141" spans="2:7" ht="20" customHeight="1" x14ac:dyDescent="0.15">
      <c r="B141" s="12">
        <f t="shared" si="11"/>
        <v>-16.999999999999815</v>
      </c>
      <c r="C141" s="10">
        <f t="shared" si="8"/>
        <v>9.9321305841925174</v>
      </c>
      <c r="D141" s="9"/>
      <c r="E141" s="10">
        <f t="shared" si="9"/>
        <v>-2.7329582055125341</v>
      </c>
      <c r="F141" s="9"/>
      <c r="G141" s="12">
        <f t="shared" si="10"/>
        <v>9.5487254326624189</v>
      </c>
    </row>
    <row r="142" spans="2:7" ht="20" customHeight="1" x14ac:dyDescent="0.15">
      <c r="B142" s="12">
        <f t="shared" si="11"/>
        <v>-16.899999999999814</v>
      </c>
      <c r="C142" s="10">
        <f t="shared" si="8"/>
        <v>9.9749784296808386</v>
      </c>
      <c r="D142" s="9"/>
      <c r="E142" s="10">
        <f t="shared" si="9"/>
        <v>-3.6884304560173966</v>
      </c>
      <c r="F142" s="9"/>
      <c r="G142" s="12">
        <f t="shared" si="10"/>
        <v>9.2679919855231478</v>
      </c>
    </row>
    <row r="143" spans="2:7" ht="20" customHeight="1" x14ac:dyDescent="0.15">
      <c r="B143" s="12">
        <f t="shared" si="11"/>
        <v>-16.799999999999812</v>
      </c>
      <c r="C143" s="10">
        <f t="shared" si="8"/>
        <v>10.018197573656927</v>
      </c>
      <c r="D143" s="9"/>
      <c r="E143" s="10">
        <f t="shared" si="9"/>
        <v>-4.6151691066418872</v>
      </c>
      <c r="F143" s="9"/>
      <c r="G143" s="12">
        <f t="shared" si="10"/>
        <v>8.891821902283235</v>
      </c>
    </row>
    <row r="144" spans="2:7" ht="20" customHeight="1" x14ac:dyDescent="0.15">
      <c r="B144" s="12">
        <f t="shared" si="11"/>
        <v>-16.699999999999811</v>
      </c>
      <c r="C144" s="10">
        <f t="shared" si="8"/>
        <v>10.061792863359525</v>
      </c>
      <c r="D144" s="9"/>
      <c r="E144" s="10">
        <f t="shared" si="9"/>
        <v>-5.503659456802465</v>
      </c>
      <c r="F144" s="9"/>
      <c r="G144" s="12">
        <f t="shared" si="10"/>
        <v>8.423147167698156</v>
      </c>
    </row>
    <row r="145" spans="2:7" ht="20" customHeight="1" x14ac:dyDescent="0.15">
      <c r="B145" s="12">
        <f t="shared" si="11"/>
        <v>-16.59999999999981</v>
      </c>
      <c r="C145" s="10">
        <f t="shared" si="8"/>
        <v>10.105769230769313</v>
      </c>
      <c r="D145" s="9"/>
      <c r="E145" s="10">
        <f t="shared" si="9"/>
        <v>-6.3446852408087882</v>
      </c>
      <c r="F145" s="9"/>
      <c r="G145" s="12">
        <f t="shared" si="10"/>
        <v>7.8658464859560375</v>
      </c>
    </row>
    <row r="146" spans="2:7" ht="20" customHeight="1" x14ac:dyDescent="0.15">
      <c r="B146" s="12">
        <f t="shared" si="11"/>
        <v>-16.499999999999808</v>
      </c>
      <c r="C146" s="10">
        <f t="shared" si="8"/>
        <v>10.150131694468918</v>
      </c>
      <c r="D146" s="9"/>
      <c r="E146" s="10">
        <f t="shared" si="9"/>
        <v>-7.1294226354613857</v>
      </c>
      <c r="F146" s="9"/>
      <c r="G146" s="12">
        <f t="shared" si="10"/>
        <v>7.2247149632378775</v>
      </c>
    </row>
    <row r="147" spans="2:7" ht="20" customHeight="1" x14ac:dyDescent="0.15">
      <c r="B147" s="12">
        <f t="shared" si="11"/>
        <v>-16.399999999999807</v>
      </c>
      <c r="C147" s="10">
        <f t="shared" si="8"/>
        <v>10.194885361552114</v>
      </c>
      <c r="D147" s="9"/>
      <c r="E147" s="10">
        <f t="shared" si="9"/>
        <v>-7.84953119208852</v>
      </c>
      <c r="F147" s="9"/>
      <c r="G147" s="12">
        <f t="shared" si="10"/>
        <v>6.5054244749761683</v>
      </c>
    </row>
    <row r="148" spans="2:7" ht="20" customHeight="1" x14ac:dyDescent="0.15">
      <c r="B148" s="12">
        <f t="shared" si="11"/>
        <v>-16.299999999999805</v>
      </c>
      <c r="C148" s="10">
        <f t="shared" si="8"/>
        <v>10.24003542958379</v>
      </c>
      <c r="D148" s="9"/>
      <c r="E148" s="10">
        <f t="shared" si="9"/>
        <v>-8.4972407719186158</v>
      </c>
      <c r="F148" s="9"/>
      <c r="G148" s="12">
        <f t="shared" si="10"/>
        <v>5.7144750295346647</v>
      </c>
    </row>
    <row r="149" spans="2:7" ht="20" customHeight="1" x14ac:dyDescent="0.15">
      <c r="B149" s="12">
        <f t="shared" si="11"/>
        <v>-16.199999999999804</v>
      </c>
      <c r="C149" s="10">
        <f t="shared" si="8"/>
        <v>10.285587188612189</v>
      </c>
      <c r="D149" s="9"/>
      <c r="E149" s="10">
        <f t="shared" si="9"/>
        <v>-9.0654335952659704</v>
      </c>
      <c r="F149" s="9"/>
      <c r="G149" s="12">
        <f t="shared" si="10"/>
        <v>4.8591375309170131</v>
      </c>
    </row>
    <row r="150" spans="2:7" ht="20" customHeight="1" x14ac:dyDescent="0.15">
      <c r="B150" s="12">
        <f t="shared" si="11"/>
        <v>-16.099999999999802</v>
      </c>
      <c r="C150" s="10">
        <f t="shared" si="8"/>
        <v>10.331546023235122</v>
      </c>
      <c r="D150" s="9"/>
      <c r="E150" s="10">
        <f t="shared" si="9"/>
        <v>-9.5477205555374649</v>
      </c>
      <c r="F150" s="9"/>
      <c r="G150" s="12">
        <f t="shared" si="10"/>
        <v>3.947388430797357</v>
      </c>
    </row>
    <row r="151" spans="2:7" ht="20" customHeight="1" x14ac:dyDescent="0.15">
      <c r="B151" s="12">
        <f t="shared" si="11"/>
        <v>-15.999999999999803</v>
      </c>
      <c r="C151" s="10">
        <f t="shared" si="8"/>
        <v>10.377917414721816</v>
      </c>
      <c r="D151" s="9"/>
      <c r="E151" s="10">
        <f t="shared" si="9"/>
        <v>-9.9385109982220872</v>
      </c>
      <c r="F151" s="9"/>
      <c r="G151" s="12">
        <f t="shared" si="10"/>
        <v>2.9878368437725911</v>
      </c>
    </row>
    <row r="152" spans="2:7" ht="20" customHeight="1" x14ac:dyDescent="0.15">
      <c r="B152" s="12">
        <f t="shared" si="11"/>
        <v>-15.899999999999803</v>
      </c>
      <c r="C152" s="10">
        <f t="shared" si="8"/>
        <v>10.424706943192156</v>
      </c>
      <c r="D152" s="9"/>
      <c r="E152" s="10">
        <f t="shared" si="9"/>
        <v>-10.233075222393097</v>
      </c>
      <c r="F152" s="9"/>
      <c r="G152" s="12">
        <f t="shared" si="10"/>
        <v>1.9896447784172995</v>
      </c>
    </row>
    <row r="153" spans="2:7" ht="20" customHeight="1" x14ac:dyDescent="0.15">
      <c r="B153" s="12">
        <f t="shared" si="11"/>
        <v>-15.799999999999804</v>
      </c>
      <c r="C153" s="10">
        <f t="shared" si="8"/>
        <v>10.471920289855166</v>
      </c>
      <c r="D153" s="9"/>
      <c r="E153" s="10">
        <f t="shared" si="9"/>
        <v>-10.427599027340943</v>
      </c>
      <c r="F153" s="9"/>
      <c r="G153" s="12">
        <f t="shared" si="10"/>
        <v>0.96244120967388325</v>
      </c>
    </row>
    <row r="154" spans="2:7" ht="20" customHeight="1" x14ac:dyDescent="0.15">
      <c r="B154" s="12">
        <f t="shared" si="11"/>
        <v>-15.699999999999804</v>
      </c>
      <c r="C154" s="10">
        <f t="shared" si="8"/>
        <v>10.519563239308555</v>
      </c>
      <c r="D154" s="9"/>
      <c r="E154" s="10">
        <f t="shared" si="9"/>
        <v>-10.519229699191811</v>
      </c>
      <c r="F154" s="9"/>
      <c r="G154" s="12">
        <f t="shared" si="10"/>
        <v>-8.376921542445985E-2</v>
      </c>
    </row>
    <row r="155" spans="2:7" ht="20" customHeight="1" x14ac:dyDescent="0.15">
      <c r="B155" s="12">
        <f t="shared" si="11"/>
        <v>-15.599999999999804</v>
      </c>
      <c r="C155" s="10">
        <f t="shared" si="8"/>
        <v>10.567641681901375</v>
      </c>
      <c r="D155" s="9"/>
      <c r="E155" s="10">
        <f t="shared" si="9"/>
        <v>-10.506112911105985</v>
      </c>
      <c r="F155" s="9"/>
      <c r="G155" s="12">
        <f t="shared" si="10"/>
        <v>-1.1387019874187658</v>
      </c>
    </row>
    <row r="156" spans="2:7" ht="20" customHeight="1" x14ac:dyDescent="0.15">
      <c r="B156" s="12">
        <f t="shared" si="11"/>
        <v>-15.499999999999805</v>
      </c>
      <c r="C156" s="10">
        <f t="shared" si="8"/>
        <v>10.61616161616171</v>
      </c>
      <c r="D156" s="9"/>
      <c r="E156" s="10">
        <f t="shared" si="9"/>
        <v>-10.387420095177919</v>
      </c>
      <c r="F156" s="9"/>
      <c r="G156" s="12">
        <f t="shared" si="10"/>
        <v>-2.1918921567356269</v>
      </c>
    </row>
    <row r="157" spans="2:7" ht="20" customHeight="1" x14ac:dyDescent="0.15">
      <c r="B157" s="12">
        <f t="shared" si="11"/>
        <v>-15.399999999999805</v>
      </c>
      <c r="C157" s="10">
        <f t="shared" si="8"/>
        <v>10.665129151291609</v>
      </c>
      <c r="D157" s="9"/>
      <c r="E157" s="10">
        <f t="shared" si="9"/>
        <v>-10.163365933701204</v>
      </c>
      <c r="F157" s="9"/>
      <c r="G157" s="12">
        <f t="shared" si="10"/>
        <v>-3.2327964228221848</v>
      </c>
    </row>
    <row r="158" spans="2:7" ht="20" customHeight="1" x14ac:dyDescent="0.15">
      <c r="B158" s="12">
        <f t="shared" si="11"/>
        <v>-15.299999999999805</v>
      </c>
      <c r="C158" s="10">
        <f t="shared" si="8"/>
        <v>10.714550509731328</v>
      </c>
      <c r="D158" s="9"/>
      <c r="E158" s="10">
        <f t="shared" si="9"/>
        <v>-9.8352157111852119</v>
      </c>
      <c r="F158" s="9"/>
      <c r="G158" s="12">
        <f t="shared" si="10"/>
        <v>-4.2508969100696206</v>
      </c>
    </row>
    <row r="159" spans="2:7" ht="20" customHeight="1" x14ac:dyDescent="0.15">
      <c r="B159" s="12">
        <f t="shared" si="11"/>
        <v>-15.199999999999806</v>
      </c>
      <c r="C159" s="10">
        <f t="shared" si="8"/>
        <v>10.764432029795255</v>
      </c>
      <c r="D159" s="9"/>
      <c r="E159" s="10">
        <f t="shared" si="9"/>
        <v>-9.4052823655401294</v>
      </c>
      <c r="F159" s="9"/>
      <c r="G159" s="12">
        <f t="shared" si="10"/>
        <v>-5.2358056255500793</v>
      </c>
    </row>
    <row r="160" spans="2:7" ht="20" customHeight="1" x14ac:dyDescent="0.15">
      <c r="B160" s="12">
        <f t="shared" si="11"/>
        <v>-15.099999999999806</v>
      </c>
      <c r="C160" s="10">
        <f t="shared" si="8"/>
        <v>10.814780168381763</v>
      </c>
      <c r="D160" s="9"/>
      <c r="E160" s="10">
        <f t="shared" si="9"/>
        <v>-8.8769131762661786</v>
      </c>
      <c r="F160" s="9"/>
      <c r="G160" s="12">
        <f t="shared" si="10"/>
        <v>-6.1773685782423051</v>
      </c>
    </row>
    <row r="161" spans="2:7" ht="20" customHeight="1" x14ac:dyDescent="0.15">
      <c r="B161" s="12">
        <f t="shared" si="11"/>
        <v>-14.999999999999806</v>
      </c>
      <c r="C161" s="10">
        <f t="shared" si="8"/>
        <v>10.865601503759498</v>
      </c>
      <c r="D161" s="9"/>
      <c r="E161" s="10">
        <f t="shared" si="9"/>
        <v>-8.2544661283453546</v>
      </c>
      <c r="F161" s="9"/>
      <c r="G161" s="12">
        <f t="shared" si="10"/>
        <v>-7.0657685338892833</v>
      </c>
    </row>
    <row r="162" spans="2:7" ht="20" customHeight="1" x14ac:dyDescent="0.15">
      <c r="B162" s="12">
        <f t="shared" si="11"/>
        <v>-14.899999999999807</v>
      </c>
      <c r="C162" s="10">
        <f t="shared" si="8"/>
        <v>10.916902738432583</v>
      </c>
      <c r="D162" s="9"/>
      <c r="E162" s="10">
        <f t="shared" si="9"/>
        <v>-7.5432760918718307</v>
      </c>
      <c r="F162" s="9"/>
      <c r="G162" s="12">
        <f t="shared" si="10"/>
        <v>-7.8916253840505926</v>
      </c>
    </row>
    <row r="163" spans="2:7" ht="20" customHeight="1" x14ac:dyDescent="0.15">
      <c r="B163" s="12">
        <f t="shared" si="11"/>
        <v>-14.799999999999807</v>
      </c>
      <c r="C163" s="10">
        <f t="shared" si="8"/>
        <v>10.968690702087388</v>
      </c>
      <c r="D163" s="9"/>
      <c r="E163" s="10">
        <f t="shared" si="9"/>
        <v>-6.7496110582901592</v>
      </c>
      <c r="F163" s="9"/>
      <c r="G163" s="12">
        <f t="shared" si="10"/>
        <v>-8.6460931223220996</v>
      </c>
    </row>
    <row r="164" spans="2:7" ht="20" customHeight="1" x14ac:dyDescent="0.15">
      <c r="B164" s="12">
        <f t="shared" si="11"/>
        <v>-14.699999999999807</v>
      </c>
      <c r="C164" s="10">
        <f t="shared" si="8"/>
        <v>11.020972354623552</v>
      </c>
      <c r="D164" s="9"/>
      <c r="E164" s="10">
        <f t="shared" si="9"/>
        <v>-5.8806187734556445</v>
      </c>
      <c r="F164" s="9"/>
      <c r="G164" s="12">
        <f t="shared" si="10"/>
        <v>-9.3209524450378805</v>
      </c>
    </row>
    <row r="165" spans="2:7" ht="20" customHeight="1" x14ac:dyDescent="0.15">
      <c r="B165" s="12">
        <f t="shared" si="11"/>
        <v>-14.599999999999808</v>
      </c>
      <c r="C165" s="10">
        <f t="shared" si="8"/>
        <v>11.073754789272133</v>
      </c>
      <c r="D165" s="9"/>
      <c r="E165" s="10">
        <f t="shared" si="9"/>
        <v>-4.944264204612324</v>
      </c>
      <c r="F165" s="9"/>
      <c r="G165" s="12">
        <f t="shared" si="10"/>
        <v>-9.9086980278902814</v>
      </c>
    </row>
    <row r="166" spans="2:7" ht="20" customHeight="1" x14ac:dyDescent="0.15">
      <c r="B166" s="12">
        <f t="shared" si="11"/>
        <v>-14.499999999999808</v>
      </c>
      <c r="C166" s="10">
        <f t="shared" si="8"/>
        <v>11.127045235803759</v>
      </c>
      <c r="D166" s="9"/>
      <c r="E166" s="10">
        <f t="shared" si="9"/>
        <v>-3.9492583718404064</v>
      </c>
      <c r="F166" s="9"/>
      <c r="G166" s="12">
        <f t="shared" si="10"/>
        <v>-10.402619573553174</v>
      </c>
    </row>
    <row r="167" spans="2:7" ht="20" customHeight="1" x14ac:dyDescent="0.15">
      <c r="B167" s="12">
        <f t="shared" si="11"/>
        <v>-14.399999999999809</v>
      </c>
      <c r="C167" s="10">
        <f t="shared" si="8"/>
        <v>11.180851063829891</v>
      </c>
      <c r="D167" s="9"/>
      <c r="E167" s="10">
        <f t="shared" si="9"/>
        <v>-2.9049791636219706</v>
      </c>
      <c r="F167" s="9"/>
      <c r="G167" s="12">
        <f t="shared" si="10"/>
        <v>-10.796875778227154</v>
      </c>
    </row>
    <row r="168" spans="2:7" ht="20" customHeight="1" x14ac:dyDescent="0.15">
      <c r="B168" s="12">
        <f t="shared" si="11"/>
        <v>-14.299999999999809</v>
      </c>
      <c r="C168" s="10">
        <f t="shared" si="8"/>
        <v>11.235179786200298</v>
      </c>
      <c r="D168" s="9"/>
      <c r="E168" s="10">
        <f t="shared" si="9"/>
        <v>-1.8213848400107595</v>
      </c>
      <c r="F168" s="9"/>
      <c r="G168" s="12">
        <f t="shared" si="10"/>
        <v>-11.086560426607647</v>
      </c>
    </row>
    <row r="169" spans="2:7" ht="20" customHeight="1" x14ac:dyDescent="0.15">
      <c r="B169" s="12">
        <f t="shared" si="11"/>
        <v>-14.199999999999809</v>
      </c>
      <c r="C169" s="10">
        <f t="shared" si="8"/>
        <v>11.290039062500105</v>
      </c>
      <c r="D169" s="9"/>
      <c r="E169" s="10">
        <f t="shared" si="9"/>
        <v>-0.7089210046124248</v>
      </c>
      <c r="F169" s="9"/>
      <c r="G169" s="12">
        <f t="shared" si="10"/>
        <v>-11.267759894584085</v>
      </c>
    </row>
    <row r="170" spans="2:7" ht="20" customHeight="1" x14ac:dyDescent="0.15">
      <c r="B170" s="12">
        <f t="shared" si="11"/>
        <v>-14.09999999999981</v>
      </c>
      <c r="C170" s="10">
        <f t="shared" si="8"/>
        <v>11.345436702649762</v>
      </c>
      <c r="D170" s="9"/>
      <c r="E170" s="10">
        <f t="shared" si="9"/>
        <v>0.42157810261917955</v>
      </c>
      <c r="F170" s="9"/>
      <c r="G170" s="12">
        <f t="shared" si="10"/>
        <v>-11.337601416403045</v>
      </c>
    </row>
    <row r="171" spans="2:7" ht="20" customHeight="1" x14ac:dyDescent="0.15">
      <c r="B171" s="12">
        <f t="shared" si="11"/>
        <v>-13.99999999999981</v>
      </c>
      <c r="C171" s="10">
        <f t="shared" si="8"/>
        <v>11.401380670611546</v>
      </c>
      <c r="D171" s="9"/>
      <c r="E171" s="10">
        <f t="shared" si="9"/>
        <v>1.5589930766301336</v>
      </c>
      <c r="F171" s="9"/>
      <c r="G171" s="12">
        <f t="shared" si="10"/>
        <v>-11.294291557384815</v>
      </c>
    </row>
    <row r="172" spans="2:7" ht="20" customHeight="1" x14ac:dyDescent="0.15">
      <c r="B172" s="12">
        <f t="shared" si="11"/>
        <v>-13.89999999999981</v>
      </c>
      <c r="C172" s="10">
        <f t="shared" si="8"/>
        <v>11.457879088206251</v>
      </c>
      <c r="D172" s="9"/>
      <c r="E172" s="10">
        <f t="shared" si="9"/>
        <v>2.6920266126274091</v>
      </c>
      <c r="F172" s="9"/>
      <c r="G172" s="12">
        <f t="shared" si="10"/>
        <v>-11.137144423812591</v>
      </c>
    </row>
    <row r="173" spans="2:7" ht="20" customHeight="1" x14ac:dyDescent="0.15">
      <c r="B173" s="12">
        <f t="shared" si="11"/>
        <v>-13.799999999999811</v>
      </c>
      <c r="C173" s="10">
        <f t="shared" si="8"/>
        <v>11.514940239043934</v>
      </c>
      <c r="D173" s="9"/>
      <c r="E173" s="10">
        <f t="shared" si="9"/>
        <v>3.8093135497719541</v>
      </c>
      <c r="F173" s="9"/>
      <c r="G173" s="12">
        <f t="shared" si="10"/>
        <v>-10.866599237492702</v>
      </c>
    </row>
    <row r="174" spans="2:7" ht="20" customHeight="1" x14ac:dyDescent="0.15">
      <c r="B174" s="12">
        <f t="shared" si="11"/>
        <v>-13.699999999999811</v>
      </c>
      <c r="C174" s="10">
        <f t="shared" si="8"/>
        <v>11.572572572572682</v>
      </c>
      <c r="D174" s="9"/>
      <c r="E174" s="10">
        <f t="shared" si="9"/>
        <v>4.8995326410371991</v>
      </c>
      <c r="F174" s="9"/>
      <c r="G174" s="12">
        <f t="shared" si="10"/>
        <v>-10.484227002830135</v>
      </c>
    </row>
    <row r="175" spans="2:7" ht="20" customHeight="1" x14ac:dyDescent="0.15">
      <c r="B175" s="12">
        <f t="shared" si="11"/>
        <v>-13.599999999999811</v>
      </c>
      <c r="C175" s="10">
        <f t="shared" si="8"/>
        <v>11.630784708249609</v>
      </c>
      <c r="D175" s="9"/>
      <c r="E175" s="10">
        <f t="shared" si="9"/>
        <v>5.9515189705762399</v>
      </c>
      <c r="F175" s="9"/>
      <c r="G175" s="12">
        <f t="shared" si="10"/>
        <v>-9.9927260981437929</v>
      </c>
    </row>
    <row r="176" spans="2:7" ht="20" customHeight="1" x14ac:dyDescent="0.15">
      <c r="B176" s="12">
        <f t="shared" si="11"/>
        <v>-13.499999999999812</v>
      </c>
      <c r="C176" s="10">
        <f t="shared" si="8"/>
        <v>11.68958543983833</v>
      </c>
      <c r="D176" s="9"/>
      <c r="E176" s="10">
        <f t="shared" si="9"/>
        <v>6.954375923688044</v>
      </c>
      <c r="F176" s="9"/>
      <c r="G176" s="12">
        <f t="shared" si="10"/>
        <v>-9.3959067293853202</v>
      </c>
    </row>
    <row r="177" spans="2:7" ht="20" customHeight="1" x14ac:dyDescent="0.15">
      <c r="B177" s="12">
        <f t="shared" si="11"/>
        <v>-13.399999999999812</v>
      </c>
      <c r="C177" s="10">
        <f t="shared" si="8"/>
        <v>11.748983739837511</v>
      </c>
      <c r="D177" s="9"/>
      <c r="E177" s="10">
        <f t="shared" si="9"/>
        <v>7.8975856087025722</v>
      </c>
      <c r="F177" s="9"/>
      <c r="G177" s="12">
        <f t="shared" si="10"/>
        <v>-8.6986642924175577</v>
      </c>
    </row>
    <row r="178" spans="2:7" ht="20" customHeight="1" x14ac:dyDescent="0.15">
      <c r="B178" s="12">
        <f t="shared" si="11"/>
        <v>-13.299999999999812</v>
      </c>
      <c r="C178" s="10">
        <f t="shared" si="8"/>
        <v>11.808988764045056</v>
      </c>
      <c r="D178" s="9"/>
      <c r="E178" s="10">
        <f t="shared" si="9"/>
        <v>8.7711166349628833</v>
      </c>
      <c r="F178" s="9"/>
      <c r="G178" s="12">
        <f t="shared" si="10"/>
        <v>-7.9069417985223458</v>
      </c>
    </row>
    <row r="179" spans="2:7" ht="20" customHeight="1" x14ac:dyDescent="0.15">
      <c r="B179" s="12">
        <f t="shared" si="11"/>
        <v>-13.199999999999813</v>
      </c>
      <c r="C179" s="10">
        <f t="shared" si="8"/>
        <v>11.869609856262947</v>
      </c>
      <c r="D179" s="9"/>
      <c r="E179" s="10">
        <f t="shared" si="9"/>
        <v>9.5655281666145964</v>
      </c>
      <c r="F179" s="9"/>
      <c r="G179" s="12">
        <f t="shared" si="10"/>
        <v>-7.0276816257993149</v>
      </c>
    </row>
    <row r="180" spans="2:7" ht="20" customHeight="1" x14ac:dyDescent="0.15">
      <c r="B180" s="12">
        <f t="shared" si="11"/>
        <v>-13.099999999999813</v>
      </c>
      <c r="C180" s="10">
        <f t="shared" si="8"/>
        <v>11.93085655314769</v>
      </c>
      <c r="D180" s="9"/>
      <c r="E180" s="10">
        <f t="shared" si="9"/>
        <v>10.272069198061835</v>
      </c>
      <c r="F180" s="9"/>
      <c r="G180" s="12">
        <f t="shared" si="10"/>
        <v>-6.0687669655389191</v>
      </c>
    </row>
    <row r="181" spans="2:7" ht="20" customHeight="1" x14ac:dyDescent="0.15">
      <c r="B181" s="12">
        <f t="shared" si="11"/>
        <v>-12.999999999999813</v>
      </c>
      <c r="C181" s="10">
        <f t="shared" si="8"/>
        <v>11.992738589211735</v>
      </c>
      <c r="D181" s="9"/>
      <c r="E181" s="10">
        <f t="shared" si="9"/>
        <v>10.882772033554696</v>
      </c>
      <c r="F181" s="9"/>
      <c r="G181" s="12">
        <f t="shared" si="10"/>
        <v>-5.0389534364635749</v>
      </c>
    </row>
    <row r="182" spans="2:7" ht="20" customHeight="1" x14ac:dyDescent="0.15">
      <c r="B182" s="12">
        <f t="shared" si="11"/>
        <v>-12.899999999999814</v>
      </c>
      <c r="C182" s="10">
        <f t="shared" si="8"/>
        <v>12.055265901981347</v>
      </c>
      <c r="D182" s="9"/>
      <c r="E182" s="10">
        <f t="shared" si="9"/>
        <v>11.390539000174098</v>
      </c>
      <c r="F182" s="9"/>
      <c r="G182" s="12">
        <f t="shared" si="10"/>
        <v>-3.9477914399049725</v>
      </c>
    </row>
    <row r="183" spans="2:7" ht="20" customHeight="1" x14ac:dyDescent="0.15">
      <c r="B183" s="12">
        <f t="shared" si="11"/>
        <v>-12.799999999999814</v>
      </c>
      <c r="C183" s="10">
        <f t="shared" si="8"/>
        <v>12.11844863731668</v>
      </c>
      <c r="D183" s="9"/>
      <c r="E183" s="10">
        <f t="shared" si="9"/>
        <v>11.789221480113898</v>
      </c>
      <c r="F183" s="9"/>
      <c r="G183" s="12">
        <f t="shared" si="10"/>
        <v>-2.805539924524969</v>
      </c>
    </row>
    <row r="184" spans="2:7" ht="20" customHeight="1" x14ac:dyDescent="0.15">
      <c r="B184" s="12">
        <f t="shared" si="11"/>
        <v>-12.699999999999815</v>
      </c>
      <c r="C184" s="10">
        <f t="shared" si="8"/>
        <v>12.182297154900013</v>
      </c>
      <c r="D184" s="9"/>
      <c r="E184" s="10">
        <f t="shared" si="9"/>
        <v>12.073690414167521</v>
      </c>
      <c r="F184" s="9"/>
      <c r="G184" s="12">
        <f t="shared" si="10"/>
        <v>-1.623072319129452</v>
      </c>
    </row>
    <row r="185" spans="2:7" ht="20" customHeight="1" x14ac:dyDescent="0.15">
      <c r="B185" s="12">
        <f t="shared" si="11"/>
        <v>-12.599999999999815</v>
      </c>
      <c r="C185" s="10">
        <f t="shared" si="8"/>
        <v>12.246822033898425</v>
      </c>
      <c r="D185" s="9"/>
      <c r="E185" s="10">
        <f t="shared" si="9"/>
        <v>12.239897503153921</v>
      </c>
      <c r="F185" s="9"/>
      <c r="G185" s="12">
        <f t="shared" si="10"/>
        <v>-0.41177547555236288</v>
      </c>
    </row>
    <row r="186" spans="2:7" ht="20" customHeight="1" x14ac:dyDescent="0.15">
      <c r="B186" s="12">
        <f t="shared" si="11"/>
        <v>-12.499999999999815</v>
      </c>
      <c r="C186" s="10">
        <f t="shared" si="8"/>
        <v>12.312034078807361</v>
      </c>
      <c r="D186" s="9"/>
      <c r="E186" s="10">
        <f t="shared" si="9"/>
        <v>12.284926417021877</v>
      </c>
      <c r="F186" s="9"/>
      <c r="G186" s="12">
        <f t="shared" si="10"/>
        <v>0.81655746036141608</v>
      </c>
    </row>
    <row r="187" spans="2:7" ht="20" customHeight="1" x14ac:dyDescent="0.15">
      <c r="B187" s="12">
        <f t="shared" si="11"/>
        <v>-12.399999999999816</v>
      </c>
      <c r="C187" s="10">
        <f t="shared" si="8"/>
        <v>12.377944325481922</v>
      </c>
      <c r="D187" s="9"/>
      <c r="E187" s="10">
        <f t="shared" si="9"/>
        <v>12.207033411826233</v>
      </c>
      <c r="F187" s="9"/>
      <c r="G187" s="12">
        <f t="shared" si="10"/>
        <v>2.049839263768769</v>
      </c>
    </row>
    <row r="188" spans="2:7" ht="20" customHeight="1" x14ac:dyDescent="0.15">
      <c r="B188" s="12">
        <f t="shared" si="11"/>
        <v>-12.299999999999816</v>
      </c>
      <c r="C188" s="10">
        <f t="shared" si="8"/>
        <v>12.444564047362878</v>
      </c>
      <c r="D188" s="9"/>
      <c r="E188" s="10">
        <f t="shared" si="9"/>
        <v>12.005676851869369</v>
      </c>
      <c r="F188" s="9"/>
      <c r="G188" s="12">
        <f t="shared" si="10"/>
        <v>3.2758048869559904</v>
      </c>
    </row>
    <row r="189" spans="2:7" ht="20" customHeight="1" x14ac:dyDescent="0.15">
      <c r="B189" s="12">
        <f t="shared" si="11"/>
        <v>-12.199999999999816</v>
      </c>
      <c r="C189" s="10">
        <f t="shared" si="8"/>
        <v>12.511904761904887</v>
      </c>
      <c r="D189" s="9"/>
      <c r="E189" s="10">
        <f t="shared" si="9"/>
        <v>11.681535237171246</v>
      </c>
      <c r="F189" s="9"/>
      <c r="G189" s="12">
        <f t="shared" si="10"/>
        <v>4.4821306622748844</v>
      </c>
    </row>
    <row r="190" spans="2:7" ht="20" customHeight="1" x14ac:dyDescent="0.15">
      <c r="B190" s="12">
        <f t="shared" si="11"/>
        <v>-12.099999999999817</v>
      </c>
      <c r="C190" s="10">
        <f t="shared" si="8"/>
        <v>12.579978237214489</v>
      </c>
      <c r="D190" s="9"/>
      <c r="E190" s="10">
        <f t="shared" si="9"/>
        <v>11.23651344413322</v>
      </c>
      <c r="F190" s="9"/>
      <c r="G190" s="12">
        <f t="shared" si="10"/>
        <v>5.6565553182660162</v>
      </c>
    </row>
    <row r="191" spans="2:7" ht="20" customHeight="1" x14ac:dyDescent="0.15">
      <c r="B191" s="12">
        <f t="shared" si="11"/>
        <v>-11.999999999999817</v>
      </c>
      <c r="C191" s="10">
        <f t="shared" si="8"/>
        <v>12.648796498906036</v>
      </c>
      <c r="D191" s="9"/>
      <c r="E191" s="10">
        <f t="shared" si="9"/>
        <v>10.673736998802303</v>
      </c>
      <c r="F191" s="9"/>
      <c r="G191" s="12">
        <f t="shared" si="10"/>
        <v>6.7870016466136498</v>
      </c>
    </row>
    <row r="192" spans="2:7" ht="20" customHeight="1" x14ac:dyDescent="0.15">
      <c r="B192" s="12">
        <f t="shared" si="11"/>
        <v>-11.899999999999817</v>
      </c>
      <c r="C192" s="10">
        <f t="shared" si="8"/>
        <v>12.718371837183845</v>
      </c>
      <c r="D192" s="9"/>
      <c r="E192" s="10">
        <f t="shared" si="9"/>
        <v>9.9975343164855222</v>
      </c>
      <c r="F192" s="9"/>
      <c r="G192" s="12">
        <f t="shared" si="10"/>
        <v>7.8616976397954632</v>
      </c>
    </row>
    <row r="193" spans="2:7" ht="20" customHeight="1" x14ac:dyDescent="0.15">
      <c r="B193" s="12">
        <f t="shared" si="11"/>
        <v>-11.799999999999818</v>
      </c>
      <c r="C193" s="10">
        <f t="shared" si="8"/>
        <v>12.788716814159422</v>
      </c>
      <c r="D193" s="9"/>
      <c r="E193" s="10">
        <f t="shared" si="9"/>
        <v>9.2134069575350708</v>
      </c>
      <c r="F193" s="9"/>
      <c r="G193" s="12">
        <f t="shared" si="10"/>
        <v>8.8692959127322091</v>
      </c>
    </row>
    <row r="194" spans="2:7" ht="20" customHeight="1" x14ac:dyDescent="0.15">
      <c r="B194" s="12">
        <f t="shared" si="11"/>
        <v>-11.699999999999818</v>
      </c>
      <c r="C194" s="10">
        <f t="shared" si="8"/>
        <v>12.859844271412809</v>
      </c>
      <c r="D194" s="9"/>
      <c r="E194" s="10">
        <f t="shared" si="9"/>
        <v>8.3279880658241812</v>
      </c>
      <c r="F194" s="9"/>
      <c r="G194" s="12">
        <f t="shared" si="10"/>
        <v>9.7989902265732916</v>
      </c>
    </row>
    <row r="195" spans="2:7" ht="20" customHeight="1" x14ac:dyDescent="0.15">
      <c r="B195" s="12">
        <f t="shared" si="11"/>
        <v>-11.599999999999818</v>
      </c>
      <c r="C195" s="10">
        <f t="shared" si="8"/>
        <v>12.931767337807738</v>
      </c>
      <c r="D195" s="9"/>
      <c r="E195" s="10">
        <f t="shared" si="9"/>
        <v>7.3489892726464046</v>
      </c>
      <c r="F195" s="9"/>
      <c r="G195" s="12">
        <f t="shared" si="10"/>
        <v>10.640627949031913</v>
      </c>
    </row>
    <row r="196" spans="2:7" ht="20" customHeight="1" x14ac:dyDescent="0.15">
      <c r="B196" s="12">
        <f t="shared" si="11"/>
        <v>-11.499999999999819</v>
      </c>
      <c r="C196" s="10">
        <f t="shared" si="8"/>
        <v>13.004499437570436</v>
      </c>
      <c r="D196" s="9"/>
      <c r="E196" s="10">
        <f t="shared" si="9"/>
        <v>6.2851364633765181</v>
      </c>
      <c r="F196" s="9"/>
      <c r="G196" s="12">
        <f t="shared" si="10"/>
        <v>11.384817313356622</v>
      </c>
    </row>
    <row r="197" spans="2:7" ht="20" customHeight="1" x14ac:dyDescent="0.15">
      <c r="B197" s="12">
        <f t="shared" si="11"/>
        <v>-11.399999999999819</v>
      </c>
      <c r="C197" s="10">
        <f t="shared" si="8"/>
        <v>13.078054298642668</v>
      </c>
      <c r="D197" s="9"/>
      <c r="E197" s="10">
        <f t="shared" si="9"/>
        <v>5.1460949161154836</v>
      </c>
      <c r="F197" s="9"/>
      <c r="G197" s="12">
        <f t="shared" si="10"/>
        <v>12.02302837693467</v>
      </c>
    </row>
    <row r="198" spans="2:7" ht="20" customHeight="1" x14ac:dyDescent="0.15">
      <c r="B198" s="12">
        <f t="shared" si="11"/>
        <v>-11.29999999999982</v>
      </c>
      <c r="C198" s="10">
        <f t="shared" si="8"/>
        <v>13.152445961319815</v>
      </c>
      <c r="D198" s="9"/>
      <c r="E198" s="10">
        <f t="shared" si="9"/>
        <v>3.9423844296059229</v>
      </c>
      <c r="F198" s="9"/>
      <c r="G198" s="12">
        <f t="shared" si="10"/>
        <v>12.547686630396804</v>
      </c>
    </row>
    <row r="199" spans="2:7" ht="20" customHeight="1" x14ac:dyDescent="0.15">
      <c r="B199" s="12">
        <f t="shared" si="11"/>
        <v>-11.19999999999982</v>
      </c>
      <c r="C199" s="10">
        <f t="shared" si="8"/>
        <v>13.227688787185491</v>
      </c>
      <c r="D199" s="9"/>
      <c r="E199" s="10">
        <f t="shared" si="9"/>
        <v>2.6852851608770782</v>
      </c>
      <c r="F199" s="9"/>
      <c r="G199" s="12">
        <f t="shared" si="10"/>
        <v>12.952258268557115</v>
      </c>
    </row>
    <row r="200" spans="2:7" ht="20" customHeight="1" x14ac:dyDescent="0.15">
      <c r="B200" s="12">
        <f t="shared" si="11"/>
        <v>-11.09999999999982</v>
      </c>
      <c r="C200" s="10">
        <f t="shared" si="8"/>
        <v>13.303797468354567</v>
      </c>
      <c r="D200" s="9"/>
      <c r="E200" s="10">
        <f t="shared" si="9"/>
        <v>1.3867349903248229</v>
      </c>
      <c r="F200" s="9"/>
      <c r="G200" s="12">
        <f t="shared" si="10"/>
        <v>13.231326205093962</v>
      </c>
    </row>
    <row r="201" spans="2:7" ht="20" customHeight="1" x14ac:dyDescent="0.15">
      <c r="B201" s="12">
        <f t="shared" si="11"/>
        <v>-10.999999999999821</v>
      </c>
      <c r="C201" s="10">
        <f t="shared" si="8"/>
        <v>13.380787037037177</v>
      </c>
      <c r="D201" s="9"/>
      <c r="E201" s="10">
        <f t="shared" si="9"/>
        <v>5.9219322265950815E-2</v>
      </c>
      <c r="F201" s="9"/>
      <c r="G201" s="12">
        <f t="shared" si="10"/>
        <v>13.380655992977792</v>
      </c>
    </row>
    <row r="202" spans="2:7" ht="20" customHeight="1" x14ac:dyDescent="0.15">
      <c r="B202" s="12">
        <f t="shared" si="11"/>
        <v>-10.899999999999821</v>
      </c>
      <c r="C202" s="10">
        <f t="shared" si="8"/>
        <v>13.458672875436694</v>
      </c>
      <c r="D202" s="9"/>
      <c r="E202" s="10">
        <f t="shared" si="9"/>
        <v>-1.284345688502988</v>
      </c>
      <c r="F202" s="9"/>
      <c r="G202" s="12">
        <f t="shared" si="10"/>
        <v>13.397250901600641</v>
      </c>
    </row>
    <row r="203" spans="2:7" ht="20" customHeight="1" x14ac:dyDescent="0.15">
      <c r="B203" s="12">
        <f t="shared" si="11"/>
        <v>-10.799999999999821</v>
      </c>
      <c r="C203" s="10">
        <f t="shared" ref="C203:C266" si="12">231.22/(2*3.14-B203)</f>
        <v>13.537470725995458</v>
      </c>
      <c r="D203" s="9"/>
      <c r="E203" s="10">
        <f t="shared" ref="E203:E266" si="13">C203*COS(B203)</f>
        <v>-2.6307354198269133</v>
      </c>
      <c r="F203" s="9"/>
      <c r="G203" s="12">
        <f t="shared" ref="G203:G266" si="14">C203*SIN(B203)</f>
        <v>13.279395498593004</v>
      </c>
    </row>
    <row r="204" spans="2:7" ht="20" customHeight="1" x14ac:dyDescent="0.15">
      <c r="B204" s="12">
        <f t="shared" ref="B204:B267" si="15">B203+0.1</f>
        <v>-10.699999999999822</v>
      </c>
      <c r="C204" s="10">
        <f t="shared" si="12"/>
        <v>13.617196702002497</v>
      </c>
      <c r="D204" s="9"/>
      <c r="E204" s="10">
        <f t="shared" si="13"/>
        <v>-3.9665434463868965</v>
      </c>
      <c r="F204" s="9"/>
      <c r="G204" s="12">
        <f t="shared" si="14"/>
        <v>13.026687188573803</v>
      </c>
    </row>
    <row r="205" spans="2:7" ht="20" customHeight="1" x14ac:dyDescent="0.15">
      <c r="B205" s="12">
        <f t="shared" si="15"/>
        <v>-10.599999999999822</v>
      </c>
      <c r="C205" s="10">
        <f t="shared" si="12"/>
        <v>13.697867298578345</v>
      </c>
      <c r="D205" s="9"/>
      <c r="E205" s="10">
        <f t="shared" si="13"/>
        <v>-5.2783114022690345</v>
      </c>
      <c r="F205" s="9"/>
      <c r="G205" s="12">
        <f t="shared" si="14"/>
        <v>12.640055271640971</v>
      </c>
    </row>
    <row r="206" spans="2:7" ht="20" customHeight="1" x14ac:dyDescent="0.15">
      <c r="B206" s="12">
        <f t="shared" si="15"/>
        <v>-10.499999999999822</v>
      </c>
      <c r="C206" s="10">
        <f t="shared" si="12"/>
        <v>13.779499404052588</v>
      </c>
      <c r="D206" s="9"/>
      <c r="E206" s="10">
        <f t="shared" si="13"/>
        <v>-6.5526608159279309</v>
      </c>
      <c r="F206" s="9"/>
      <c r="G206" s="12">
        <f t="shared" si="14"/>
        <v>12.121767200276054</v>
      </c>
    </row>
    <row r="207" spans="2:7" ht="20" customHeight="1" x14ac:dyDescent="0.15">
      <c r="B207" s="12">
        <f t="shared" si="15"/>
        <v>-10.399999999999823</v>
      </c>
      <c r="C207" s="10">
        <f t="shared" si="12"/>
        <v>13.862110311750747</v>
      </c>
      <c r="D207" s="9"/>
      <c r="E207" s="10">
        <f t="shared" si="13"/>
        <v>-7.7764256596138619</v>
      </c>
      <c r="F207" s="9"/>
      <c r="G207" s="12">
        <f t="shared" si="14"/>
        <v>11.475421833451069</v>
      </c>
    </row>
    <row r="208" spans="2:7" ht="20" customHeight="1" x14ac:dyDescent="0.15">
      <c r="B208" s="12">
        <f t="shared" si="15"/>
        <v>-10.299999999999823</v>
      </c>
      <c r="C208" s="10">
        <f t="shared" si="12"/>
        <v>13.945717732207626</v>
      </c>
      <c r="D208" s="9"/>
      <c r="E208" s="10">
        <f t="shared" si="13"/>
        <v>-8.9367843351234892</v>
      </c>
      <c r="F208" s="9"/>
      <c r="G208" s="12">
        <f t="shared" si="14"/>
        <v>10.705929609982574</v>
      </c>
    </row>
    <row r="209" spans="2:7" ht="20" customHeight="1" x14ac:dyDescent="0.15">
      <c r="B209" s="12">
        <f t="shared" si="15"/>
        <v>-10.199999999999823</v>
      </c>
      <c r="C209" s="10">
        <f t="shared" si="12"/>
        <v>14.030339805825394</v>
      </c>
      <c r="D209" s="9"/>
      <c r="E209" s="10">
        <f t="shared" si="13"/>
        <v>-10.021389809572783</v>
      </c>
      <c r="F209" s="9"/>
      <c r="G209" s="12">
        <f t="shared" si="14"/>
        <v>9.8194796884315263</v>
      </c>
    </row>
    <row r="210" spans="2:7" ht="20" customHeight="1" x14ac:dyDescent="0.15">
      <c r="B210" s="12">
        <f t="shared" si="15"/>
        <v>-10.099999999999824</v>
      </c>
      <c r="C210" s="10">
        <f t="shared" si="12"/>
        <v>14.115995115995267</v>
      </c>
      <c r="D210" s="9"/>
      <c r="E210" s="10">
        <f t="shared" si="13"/>
        <v>-11.018496618971064</v>
      </c>
      <c r="F210" s="9"/>
      <c r="G210" s="12">
        <f t="shared" si="14"/>
        <v>8.8234942269219765</v>
      </c>
    </row>
    <row r="211" spans="2:7" ht="20" customHeight="1" x14ac:dyDescent="0.15">
      <c r="B211" s="12">
        <f t="shared" si="15"/>
        <v>-9.9999999999998241</v>
      </c>
      <c r="C211" s="10">
        <f t="shared" si="12"/>
        <v>14.202702702702856</v>
      </c>
      <c r="D211" s="9"/>
      <c r="E211" s="10">
        <f t="shared" si="13"/>
        <v>-11.917083473776508</v>
      </c>
      <c r="F211" s="9"/>
      <c r="G211" s="12">
        <f t="shared" si="14"/>
        <v>7.7265701019537669</v>
      </c>
    </row>
    <row r="212" spans="2:7" ht="20" customHeight="1" x14ac:dyDescent="0.15">
      <c r="B212" s="12">
        <f t="shared" si="15"/>
        <v>-9.8999999999998245</v>
      </c>
      <c r="C212" s="10">
        <f t="shared" si="12"/>
        <v>14.290482076637979</v>
      </c>
      <c r="D212" s="9"/>
      <c r="E212" s="10">
        <f t="shared" si="13"/>
        <v>-12.706970229298935</v>
      </c>
      <c r="F212" s="9"/>
      <c r="G212" s="12">
        <f t="shared" si="14"/>
        <v>6.5384084894125341</v>
      </c>
    </row>
    <row r="213" spans="2:7" ht="20" customHeight="1" x14ac:dyDescent="0.15">
      <c r="B213" s="12">
        <f t="shared" si="15"/>
        <v>-9.7999999999998249</v>
      </c>
      <c r="C213" s="10">
        <f t="shared" si="12"/>
        <v>14.379353233831003</v>
      </c>
      <c r="D213" s="9"/>
      <c r="E213" s="10">
        <f t="shared" si="13"/>
        <v>-13.378928024631733</v>
      </c>
      <c r="F213" s="9"/>
      <c r="G213" s="12">
        <f t="shared" si="14"/>
        <v>5.2697328523379339</v>
      </c>
    </row>
    <row r="214" spans="2:7" ht="20" customHeight="1" x14ac:dyDescent="0.15">
      <c r="B214" s="12">
        <f t="shared" si="15"/>
        <v>-9.6999999999998252</v>
      </c>
      <c r="C214" s="10">
        <f t="shared" si="12"/>
        <v>14.469336670838706</v>
      </c>
      <c r="D214" s="9"/>
      <c r="E214" s="10">
        <f t="shared" si="13"/>
        <v>-13.924781446471146</v>
      </c>
      <c r="F214" s="9"/>
      <c r="G214" s="12">
        <f t="shared" si="14"/>
        <v>3.9321959974155232</v>
      </c>
    </row>
    <row r="215" spans="2:7" ht="20" customHeight="1" x14ac:dyDescent="0.15">
      <c r="B215" s="12">
        <f t="shared" si="15"/>
        <v>-9.5999999999998256</v>
      </c>
      <c r="C215" s="10">
        <f t="shared" si="12"/>
        <v>14.560453400503938</v>
      </c>
      <c r="D215" s="9"/>
      <c r="E215" s="10">
        <f t="shared" si="13"/>
        <v>-14.33750163833297</v>
      </c>
      <c r="F215" s="9"/>
      <c r="G215" s="12">
        <f t="shared" si="14"/>
        <v>2.5382769744545444</v>
      </c>
    </row>
    <row r="216" spans="2:7" ht="20" customHeight="1" x14ac:dyDescent="0.15">
      <c r="B216" s="12">
        <f t="shared" si="15"/>
        <v>-9.4999999999998259</v>
      </c>
      <c r="C216" s="10">
        <f t="shared" si="12"/>
        <v>14.652724968314482</v>
      </c>
      <c r="D216" s="9"/>
      <c r="E216" s="10">
        <f t="shared" si="13"/>
        <v>-14.611289350806855</v>
      </c>
      <c r="F216" s="9"/>
      <c r="G216" s="12">
        <f t="shared" si="14"/>
        <v>1.1011686991850191</v>
      </c>
    </row>
    <row r="217" spans="2:7" ht="20" customHeight="1" x14ac:dyDescent="0.15">
      <c r="B217" s="12">
        <f t="shared" si="15"/>
        <v>-9.3999999999998263</v>
      </c>
      <c r="C217" s="10">
        <f t="shared" si="12"/>
        <v>14.746173469387919</v>
      </c>
      <c r="D217" s="9"/>
      <c r="E217" s="10">
        <f t="shared" si="13"/>
        <v>-14.7416470139912</v>
      </c>
      <c r="F217" s="9"/>
      <c r="G217" s="12">
        <f t="shared" si="14"/>
        <v>-0.36534272151566871</v>
      </c>
    </row>
    <row r="218" spans="2:7" ht="20" customHeight="1" x14ac:dyDescent="0.15">
      <c r="B218" s="12">
        <f t="shared" si="15"/>
        <v>-9.2999999999998266</v>
      </c>
      <c r="C218" s="10">
        <f t="shared" si="12"/>
        <v>14.840821566110561</v>
      </c>
      <c r="D218" s="9"/>
      <c r="E218" s="10">
        <f t="shared" si="13"/>
        <v>-14.725439008417746</v>
      </c>
      <c r="F218" s="9"/>
      <c r="G218" s="12">
        <f t="shared" si="14"/>
        <v>-1.8470058923840218</v>
      </c>
    </row>
    <row r="219" spans="2:7" ht="20" customHeight="1" x14ac:dyDescent="0.15">
      <c r="B219" s="12">
        <f t="shared" si="15"/>
        <v>-9.199999999999827</v>
      </c>
      <c r="C219" s="10">
        <f t="shared" si="12"/>
        <v>14.936692506460115</v>
      </c>
      <c r="D219" s="9"/>
      <c r="E219" s="10">
        <f t="shared" si="13"/>
        <v>-14.560939414797438</v>
      </c>
      <c r="F219" s="9"/>
      <c r="G219" s="12">
        <f t="shared" si="14"/>
        <v>-3.329238109709217</v>
      </c>
    </row>
    <row r="220" spans="2:7" ht="20" customHeight="1" x14ac:dyDescent="0.15">
      <c r="B220" s="12">
        <f t="shared" si="15"/>
        <v>-9.0999999999998273</v>
      </c>
      <c r="C220" s="10">
        <f t="shared" si="12"/>
        <v>15.03381014304308</v>
      </c>
      <c r="D220" s="9"/>
      <c r="E220" s="10">
        <f t="shared" si="13"/>
        <v>-14.247866634898923</v>
      </c>
      <c r="F220" s="9"/>
      <c r="G220" s="12">
        <f t="shared" si="14"/>
        <v>-4.7972641965185803</v>
      </c>
    </row>
    <row r="221" spans="2:7" ht="20" customHeight="1" x14ac:dyDescent="0.15">
      <c r="B221" s="12">
        <f t="shared" si="15"/>
        <v>-8.9999999999998277</v>
      </c>
      <c r="C221" s="10">
        <f t="shared" si="12"/>
        <v>15.132198952879753</v>
      </c>
      <c r="D221" s="9"/>
      <c r="E221" s="10">
        <f t="shared" si="13"/>
        <v>-13.78740439482729</v>
      </c>
      <c r="F221" s="9"/>
      <c r="G221" s="12">
        <f t="shared" si="14"/>
        <v>-6.2362589108400748</v>
      </c>
    </row>
    <row r="222" spans="2:7" ht="20" customHeight="1" x14ac:dyDescent="0.15">
      <c r="B222" s="12">
        <f t="shared" si="15"/>
        <v>-8.899999999999828</v>
      </c>
      <c r="C222" s="10">
        <f t="shared" si="12"/>
        <v>15.231884057971186</v>
      </c>
      <c r="D222" s="9"/>
      <c r="E222" s="10">
        <f t="shared" si="13"/>
        <v>-13.18220876684534</v>
      </c>
      <c r="F222" s="9"/>
      <c r="G222" s="12">
        <f t="shared" si="14"/>
        <v>-7.6314915961941958</v>
      </c>
    </row>
    <row r="223" spans="2:7" ht="20" customHeight="1" x14ac:dyDescent="0.15">
      <c r="B223" s="12">
        <f t="shared" si="15"/>
        <v>-8.7999999999998284</v>
      </c>
      <c r="C223" s="10">
        <f t="shared" si="12"/>
        <v>15.332891246684525</v>
      </c>
      <c r="D223" s="9"/>
      <c r="E223" s="10">
        <f t="shared" si="13"/>
        <v>-12.436400975551388</v>
      </c>
      <c r="F223" s="9"/>
      <c r="G223" s="12">
        <f t="shared" si="14"/>
        <v>-8.9684717069275202</v>
      </c>
    </row>
    <row r="224" spans="2:7" ht="20" customHeight="1" x14ac:dyDescent="0.15">
      <c r="B224" s="12">
        <f t="shared" si="15"/>
        <v>-8.6999999999998288</v>
      </c>
      <c r="C224" s="10">
        <f t="shared" si="12"/>
        <v>15.435246995994834</v>
      </c>
      <c r="D224" s="9"/>
      <c r="E224" s="10">
        <f t="shared" si="13"/>
        <v>-11.555545887517113</v>
      </c>
      <c r="F224" s="9"/>
      <c r="G224" s="12">
        <f t="shared" si="14"/>
        <v>-10.233093817064999</v>
      </c>
    </row>
    <row r="225" spans="2:7" ht="20" customHeight="1" x14ac:dyDescent="0.15">
      <c r="B225" s="12">
        <f t="shared" si="15"/>
        <v>-8.5999999999998291</v>
      </c>
      <c r="C225" s="10">
        <f t="shared" si="12"/>
        <v>15.538978494623835</v>
      </c>
      <c r="D225" s="9"/>
      <c r="E225" s="10">
        <f t="shared" si="13"/>
        <v>-10.546616219173799</v>
      </c>
      <c r="F225" s="9"/>
      <c r="G225" s="12">
        <f t="shared" si="14"/>
        <v>-11.411780710381802</v>
      </c>
    </row>
    <row r="226" spans="2:7" ht="20" customHeight="1" x14ac:dyDescent="0.15">
      <c r="B226" s="12">
        <f t="shared" si="15"/>
        <v>-8.4999999999998295</v>
      </c>
      <c r="C226" s="10">
        <f t="shared" si="12"/>
        <v>15.644113667117907</v>
      </c>
      <c r="D226" s="9"/>
      <c r="E226" s="10">
        <f t="shared" si="13"/>
        <v>-9.4179426345571731</v>
      </c>
      <c r="F226" s="9"/>
      <c r="G226" s="12">
        <f t="shared" si="14"/>
        <v>-12.491623151612266</v>
      </c>
    </row>
    <row r="227" spans="2:7" ht="20" customHeight="1" x14ac:dyDescent="0.15">
      <c r="B227" s="12">
        <f t="shared" si="15"/>
        <v>-8.3999999999998298</v>
      </c>
      <c r="C227" s="10">
        <f t="shared" si="12"/>
        <v>15.750681198910264</v>
      </c>
      <c r="D227" s="9"/>
      <c r="E227" s="10">
        <f t="shared" si="13"/>
        <v>-8.1791500412008009</v>
      </c>
      <c r="F227" s="9"/>
      <c r="G227" s="12">
        <f t="shared" si="14"/>
        <v>-13.460514954236714</v>
      </c>
    </row>
    <row r="228" spans="2:7" ht="20" customHeight="1" x14ac:dyDescent="0.15">
      <c r="B228" s="12">
        <f t="shared" si="15"/>
        <v>-8.2999999999998302</v>
      </c>
      <c r="C228" s="10">
        <f t="shared" si="12"/>
        <v>15.85871056241445</v>
      </c>
      <c r="D228" s="9"/>
      <c r="E228" s="10">
        <f t="shared" si="13"/>
        <v>-6.8410805277141646</v>
      </c>
      <c r="F228" s="9"/>
      <c r="G228" s="12">
        <f t="shared" si="14"/>
        <v>-14.307281989104908</v>
      </c>
    </row>
    <row r="229" spans="2:7" ht="20" customHeight="1" x14ac:dyDescent="0.15">
      <c r="B229" s="12">
        <f t="shared" si="15"/>
        <v>-8.1999999999998305</v>
      </c>
      <c r="C229" s="10">
        <f t="shared" si="12"/>
        <v>15.968232044199082</v>
      </c>
      <c r="D229" s="9"/>
      <c r="E229" s="10">
        <f t="shared" si="13"/>
        <v>-5.415703519105417</v>
      </c>
      <c r="F229" s="9"/>
      <c r="G229" s="12">
        <f t="shared" si="14"/>
        <v>-15.021803820132108</v>
      </c>
    </row>
    <row r="230" spans="2:7" ht="20" customHeight="1" x14ac:dyDescent="0.15">
      <c r="B230" s="12">
        <f t="shared" si="15"/>
        <v>-8.0999999999998309</v>
      </c>
      <c r="C230" s="10">
        <f t="shared" si="12"/>
        <v>16.079276773296431</v>
      </c>
      <c r="D230" s="9"/>
      <c r="E230" s="10">
        <f t="shared" si="13"/>
        <v>-3.9160138544334093</v>
      </c>
      <c r="F230" s="9"/>
      <c r="G230" s="12">
        <f t="shared" si="14"/>
        <v>-15.595126708178926</v>
      </c>
    </row>
    <row r="231" spans="2:7" ht="20" customHeight="1" x14ac:dyDescent="0.15">
      <c r="B231" s="12">
        <f t="shared" si="15"/>
        <v>-7.9999999999998312</v>
      </c>
      <c r="C231" s="10">
        <f t="shared" si="12"/>
        <v>16.191876750700473</v>
      </c>
      <c r="D231" s="9"/>
      <c r="E231" s="10">
        <f t="shared" si="13"/>
        <v>-2.3559186146491187</v>
      </c>
      <c r="F231" s="9"/>
      <c r="G231" s="12">
        <f t="shared" si="14"/>
        <v>-16.019566791615318</v>
      </c>
    </row>
    <row r="232" spans="2:7" ht="20" customHeight="1" x14ac:dyDescent="0.15">
      <c r="B232" s="12">
        <f t="shared" si="15"/>
        <v>-7.8999999999998316</v>
      </c>
      <c r="C232" s="10">
        <f t="shared" si="12"/>
        <v>16.306064880113027</v>
      </c>
      <c r="D232" s="9"/>
      <c r="E232" s="10">
        <f t="shared" si="13"/>
        <v>-0.75011364529865165</v>
      </c>
      <c r="F232" s="9"/>
      <c r="G232" s="12">
        <f t="shared" si="14"/>
        <v>-16.288802331466616</v>
      </c>
    </row>
    <row r="233" spans="2:7" ht="20" customHeight="1" x14ac:dyDescent="0.15">
      <c r="B233" s="12">
        <f t="shared" si="15"/>
        <v>-7.799999999999832</v>
      </c>
      <c r="C233" s="10">
        <f t="shared" si="12"/>
        <v>16.421875000000195</v>
      </c>
      <c r="D233" s="9"/>
      <c r="E233" s="10">
        <f t="shared" si="13"/>
        <v>0.88604917205502709</v>
      </c>
      <c r="F233" s="9"/>
      <c r="G233" s="12">
        <f t="shared" si="14"/>
        <v>-16.397953999823638</v>
      </c>
    </row>
    <row r="234" spans="2:7" ht="20" customHeight="1" x14ac:dyDescent="0.15">
      <c r="B234" s="12">
        <f t="shared" si="15"/>
        <v>-7.6999999999998323</v>
      </c>
      <c r="C234" s="10">
        <f t="shared" si="12"/>
        <v>16.539341917024519</v>
      </c>
      <c r="D234" s="9"/>
      <c r="E234" s="10">
        <f t="shared" si="13"/>
        <v>2.536702745381529</v>
      </c>
      <c r="F234" s="9"/>
      <c r="G234" s="12">
        <f t="shared" si="14"/>
        <v>-16.343652291633536</v>
      </c>
    </row>
    <row r="235" spans="2:7" ht="20" customHeight="1" x14ac:dyDescent="0.15">
      <c r="B235" s="12">
        <f t="shared" si="15"/>
        <v>-7.5999999999998327</v>
      </c>
      <c r="C235" s="10">
        <f t="shared" si="12"/>
        <v>16.658501440922393</v>
      </c>
      <c r="D235" s="9"/>
      <c r="E235" s="10">
        <f t="shared" si="13"/>
        <v>4.1856124497051335</v>
      </c>
      <c r="F235" s="9"/>
      <c r="G235" s="12">
        <f t="shared" si="14"/>
        <v>-16.124091251232947</v>
      </c>
    </row>
    <row r="236" spans="2:7" ht="20" customHeight="1" x14ac:dyDescent="0.15">
      <c r="B236" s="12">
        <f t="shared" si="15"/>
        <v>-7.499999999999833</v>
      </c>
      <c r="C236" s="10">
        <f t="shared" si="12"/>
        <v>16.779390420900057</v>
      </c>
      <c r="D236" s="9"/>
      <c r="E236" s="10">
        <f t="shared" si="13"/>
        <v>5.8163293316293068</v>
      </c>
      <c r="F236" s="9"/>
      <c r="G236" s="12">
        <f t="shared" si="14"/>
        <v>-15.739067825097557</v>
      </c>
    </row>
    <row r="237" spans="2:7" ht="20" customHeight="1" x14ac:dyDescent="0.15">
      <c r="B237" s="12">
        <f t="shared" si="15"/>
        <v>-7.3999999999998334</v>
      </c>
      <c r="C237" s="10">
        <f t="shared" si="12"/>
        <v>16.902046783625938</v>
      </c>
      <c r="D237" s="9"/>
      <c r="E237" s="10">
        <f t="shared" si="13"/>
        <v>7.4123474474990108</v>
      </c>
      <c r="F237" s="9"/>
      <c r="G237" s="12">
        <f t="shared" si="14"/>
        <v>-15.190006280230261</v>
      </c>
    </row>
    <row r="238" spans="2:7" ht="20" customHeight="1" x14ac:dyDescent="0.15">
      <c r="B238" s="12">
        <f t="shared" si="15"/>
        <v>-7.2999999999998337</v>
      </c>
      <c r="C238" s="10">
        <f t="shared" si="12"/>
        <v>17.026509572901531</v>
      </c>
      <c r="D238" s="9"/>
      <c r="E238" s="10">
        <f t="shared" si="13"/>
        <v>8.9572638857800673</v>
      </c>
      <c r="F238" s="9"/>
      <c r="G238" s="12">
        <f t="shared" si="14"/>
        <v>-14.479967262276793</v>
      </c>
    </row>
    <row r="239" spans="2:7" ht="20" customHeight="1" x14ac:dyDescent="0.15">
      <c r="B239" s="12">
        <f t="shared" si="15"/>
        <v>-7.1999999999998341</v>
      </c>
      <c r="C239" s="10">
        <f t="shared" si="12"/>
        <v>17.152818991098133</v>
      </c>
      <c r="D239" s="9"/>
      <c r="E239" s="10">
        <f t="shared" si="13"/>
        <v>10.434939981170631</v>
      </c>
      <c r="F239" s="9"/>
      <c r="G239" s="12">
        <f t="shared" si="14"/>
        <v>-13.613641207654307</v>
      </c>
    </row>
    <row r="240" spans="2:7" ht="20" customHeight="1" x14ac:dyDescent="0.15">
      <c r="B240" s="12">
        <f t="shared" si="15"/>
        <v>-7.0999999999998344</v>
      </c>
      <c r="C240" s="10">
        <f t="shared" si="12"/>
        <v>17.281016442451634</v>
      </c>
      <c r="D240" s="9"/>
      <c r="E240" s="10">
        <f t="shared" si="13"/>
        <v>11.829662198425677</v>
      </c>
      <c r="F240" s="9"/>
      <c r="G240" s="12">
        <f t="shared" si="14"/>
        <v>-12.597325968451491</v>
      </c>
    </row>
    <row r="241" spans="2:7" ht="20" customHeight="1" x14ac:dyDescent="0.15">
      <c r="B241" s="12">
        <f t="shared" si="15"/>
        <v>-6.9999999999998348</v>
      </c>
      <c r="C241" s="10">
        <f t="shared" si="12"/>
        <v>17.411144578313472</v>
      </c>
      <c r="D241" s="9"/>
      <c r="E241" s="10">
        <f t="shared" si="13"/>
        <v>13.126301148289622</v>
      </c>
      <c r="F241" s="9"/>
      <c r="G241" s="12">
        <f t="shared" si="14"/>
        <v>-11.438888656305084</v>
      </c>
    </row>
    <row r="242" spans="2:7" ht="20" customHeight="1" x14ac:dyDescent="0.15">
      <c r="B242" s="12">
        <f t="shared" si="15"/>
        <v>-6.8999999999998352</v>
      </c>
      <c r="C242" s="10">
        <f t="shared" si="12"/>
        <v>17.543247344461523</v>
      </c>
      <c r="D242" s="9"/>
      <c r="E242" s="10">
        <f t="shared" si="13"/>
        <v>14.310467196586453</v>
      </c>
      <c r="F242" s="9"/>
      <c r="G242" s="12">
        <f t="shared" si="14"/>
        <v>-10.147711860531878</v>
      </c>
    </row>
    <row r="243" spans="2:7" ht="20" customHeight="1" x14ac:dyDescent="0.15">
      <c r="B243" s="12">
        <f t="shared" si="15"/>
        <v>-6.7999999999998355</v>
      </c>
      <c r="C243" s="10">
        <f t="shared" si="12"/>
        <v>17.677370030581262</v>
      </c>
      <c r="D243" s="9"/>
      <c r="E243" s="10">
        <f t="shared" si="13"/>
        <v>15.368661140573998</v>
      </c>
      <c r="F243" s="9"/>
      <c r="G243" s="12">
        <f t="shared" si="14"/>
        <v>-8.7346245451251825</v>
      </c>
    </row>
    <row r="244" spans="2:7" ht="20" customHeight="1" x14ac:dyDescent="0.15">
      <c r="B244" s="12">
        <f t="shared" si="15"/>
        <v>-6.6999999999998359</v>
      </c>
      <c r="C244" s="10">
        <f t="shared" si="12"/>
        <v>17.813559322034124</v>
      </c>
      <c r="D244" s="9"/>
      <c r="E244" s="10">
        <f t="shared" si="13"/>
        <v>16.28841845415937</v>
      </c>
      <c r="F244" s="9"/>
      <c r="G244" s="12">
        <f t="shared" si="14"/>
        <v>-7.2118180774219036</v>
      </c>
    </row>
    <row r="245" spans="2:7" ht="20" customHeight="1" x14ac:dyDescent="0.15">
      <c r="B245" s="12">
        <f t="shared" si="15"/>
        <v>-6.5999999999998362</v>
      </c>
      <c r="C245" s="10">
        <f t="shared" si="12"/>
        <v>17.951863354037496</v>
      </c>
      <c r="D245" s="9"/>
      <c r="E245" s="10">
        <f t="shared" si="13"/>
        <v>17.058445645393306</v>
      </c>
      <c r="F245" s="9"/>
      <c r="G245" s="12">
        <f t="shared" si="14"/>
        <v>-5.5927479869198935</v>
      </c>
    </row>
    <row r="246" spans="2:7" ht="20" customHeight="1" x14ac:dyDescent="0.15">
      <c r="B246" s="12">
        <f t="shared" si="15"/>
        <v>-6.4999999999998366</v>
      </c>
      <c r="C246" s="10">
        <f t="shared" si="12"/>
        <v>18.092331768388338</v>
      </c>
      <c r="D246" s="9"/>
      <c r="E246" s="10">
        <f t="shared" si="13"/>
        <v>17.668747325574696</v>
      </c>
      <c r="F246" s="9"/>
      <c r="G246" s="12">
        <f t="shared" si="14"/>
        <v>-3.892022194493618</v>
      </c>
    </row>
    <row r="247" spans="2:7" ht="20" customHeight="1" x14ac:dyDescent="0.15">
      <c r="B247" s="12">
        <f t="shared" si="15"/>
        <v>-6.3999999999998369</v>
      </c>
      <c r="C247" s="10">
        <f t="shared" si="12"/>
        <v>18.235015772870899</v>
      </c>
      <c r="D247" s="9"/>
      <c r="E247" s="10">
        <f t="shared" si="13"/>
        <v>18.110742658933493</v>
      </c>
      <c r="F247" s="9"/>
      <c r="G247" s="12">
        <f t="shared" si="14"/>
        <v>-2.1252765887613534</v>
      </c>
    </row>
    <row r="248" spans="2:7" ht="20" customHeight="1" x14ac:dyDescent="0.15">
      <c r="B248" s="12">
        <f t="shared" si="15"/>
        <v>-6.2999999999998373</v>
      </c>
      <c r="C248" s="10">
        <f t="shared" si="12"/>
        <v>18.37996820349785</v>
      </c>
      <c r="D248" s="9"/>
      <c r="E248" s="10">
        <f t="shared" si="13"/>
        <v>18.377369944719938</v>
      </c>
      <c r="F248" s="9"/>
      <c r="G248" s="12">
        <f t="shared" si="14"/>
        <v>-0.30903895627613787</v>
      </c>
    </row>
    <row r="249" spans="2:7" ht="20" customHeight="1" x14ac:dyDescent="0.15">
      <c r="B249" s="12">
        <f t="shared" si="15"/>
        <v>-6.1999999999998376</v>
      </c>
      <c r="C249" s="10">
        <f t="shared" si="12"/>
        <v>18.527243589743833</v>
      </c>
      <c r="D249" s="9"/>
      <c r="E249" s="10">
        <f t="shared" si="13"/>
        <v>18.463178178983032</v>
      </c>
      <c r="F249" s="9"/>
      <c r="G249" s="12">
        <f t="shared" si="14"/>
        <v>1.5394176057291042</v>
      </c>
    </row>
    <row r="250" spans="2:7" ht="20" customHeight="1" x14ac:dyDescent="0.15">
      <c r="B250" s="12">
        <f t="shared" si="15"/>
        <v>-6.099999999999838</v>
      </c>
      <c r="C250" s="10">
        <f t="shared" si="12"/>
        <v>18.676898222940469</v>
      </c>
      <c r="D250" s="9"/>
      <c r="E250" s="10">
        <f t="shared" si="13"/>
        <v>18.364404550621206</v>
      </c>
      <c r="F250" s="9"/>
      <c r="G250" s="12">
        <f t="shared" si="14"/>
        <v>3.4022305523288621</v>
      </c>
    </row>
    <row r="251" spans="2:7" ht="20" customHeight="1" x14ac:dyDescent="0.15">
      <c r="B251" s="12">
        <f t="shared" si="15"/>
        <v>-5.9999999999998384</v>
      </c>
      <c r="C251" s="10">
        <f t="shared" si="12"/>
        <v>18.828990228013279</v>
      </c>
      <c r="D251" s="9"/>
      <c r="E251" s="10">
        <f t="shared" si="13"/>
        <v>18.079036944567601</v>
      </c>
      <c r="F251" s="9"/>
      <c r="G251" s="12">
        <f t="shared" si="14"/>
        <v>5.2611116851459592</v>
      </c>
    </row>
    <row r="252" spans="2:7" ht="20" customHeight="1" x14ac:dyDescent="0.15">
      <c r="B252" s="12">
        <f t="shared" si="15"/>
        <v>-5.8999999999998387</v>
      </c>
      <c r="C252" s="10">
        <f t="shared" si="12"/>
        <v>18.983579638752303</v>
      </c>
      <c r="D252" s="9"/>
      <c r="E252" s="10">
        <f t="shared" si="13"/>
        <v>17.606860653253271</v>
      </c>
      <c r="F252" s="9"/>
      <c r="G252" s="12">
        <f t="shared" si="14"/>
        <v>7.0975174418787343</v>
      </c>
    </row>
    <row r="253" spans="2:7" ht="20" customHeight="1" x14ac:dyDescent="0.15">
      <c r="B253" s="12">
        <f t="shared" si="15"/>
        <v>-5.7999999999998391</v>
      </c>
      <c r="C253" s="10">
        <f t="shared" si="12"/>
        <v>19.140728476821447</v>
      </c>
      <c r="D253" s="9"/>
      <c r="E253" s="10">
        <f t="shared" si="13"/>
        <v>16.949488634698444</v>
      </c>
      <c r="F253" s="9"/>
      <c r="G253" s="12">
        <f t="shared" si="14"/>
        <v>8.8928241659009384</v>
      </c>
    </row>
    <row r="254" spans="2:7" ht="20" customHeight="1" x14ac:dyDescent="0.15">
      <c r="B254" s="12">
        <f t="shared" si="15"/>
        <v>-5.6999999999998394</v>
      </c>
      <c r="C254" s="10">
        <f t="shared" si="12"/>
        <v>19.300500834724797</v>
      </c>
      <c r="D254" s="9"/>
      <c r="E254" s="10">
        <f t="shared" si="13"/>
        <v>16.110374800541955</v>
      </c>
      <c r="F254" s="9"/>
      <c r="G254" s="12">
        <f t="shared" si="14"/>
        <v>10.628506774579172</v>
      </c>
    </row>
    <row r="255" spans="2:7" ht="20" customHeight="1" x14ac:dyDescent="0.15">
      <c r="B255" s="12">
        <f t="shared" si="15"/>
        <v>-5.5999999999998398</v>
      </c>
      <c r="C255" s="10">
        <f t="shared" si="12"/>
        <v>19.462962962963225</v>
      </c>
      <c r="D255" s="9"/>
      <c r="E255" s="10">
        <f t="shared" si="13"/>
        <v>15.09480996878106</v>
      </c>
      <c r="F255" s="9"/>
      <c r="G255" s="12">
        <f t="shared" si="14"/>
        <v>12.286319192665728</v>
      </c>
    </row>
    <row r="256" spans="2:7" ht="20" customHeight="1" x14ac:dyDescent="0.15">
      <c r="B256" s="12">
        <f t="shared" si="15"/>
        <v>-5.4999999999998401</v>
      </c>
      <c r="C256" s="10">
        <f t="shared" si="12"/>
        <v>19.628183361630146</v>
      </c>
      <c r="D256" s="9"/>
      <c r="E256" s="10">
        <f t="shared" si="13"/>
        <v>13.909900272631686</v>
      </c>
      <c r="F256" s="9"/>
      <c r="G256" s="12">
        <f t="shared" si="14"/>
        <v>13.848474879322106</v>
      </c>
    </row>
    <row r="257" spans="2:7" ht="20" customHeight="1" x14ac:dyDescent="0.15">
      <c r="B257" s="12">
        <f t="shared" si="15"/>
        <v>-5.3999999999998405</v>
      </c>
      <c r="C257" s="10">
        <f t="shared" si="12"/>
        <v>19.796232876712601</v>
      </c>
      <c r="D257" s="9"/>
      <c r="E257" s="10">
        <f t="shared" si="13"/>
        <v>12.56452797734841</v>
      </c>
      <c r="F257" s="9"/>
      <c r="G257" s="12">
        <f t="shared" si="14"/>
        <v>15.297825754513807</v>
      </c>
    </row>
    <row r="258" spans="2:7" ht="20" customHeight="1" x14ac:dyDescent="0.15">
      <c r="B258" s="12">
        <f t="shared" si="15"/>
        <v>-5.2999999999998408</v>
      </c>
      <c r="C258" s="10">
        <f t="shared" si="12"/>
        <v>19.967184801381965</v>
      </c>
      <c r="D258" s="9"/>
      <c r="E258" s="10">
        <f t="shared" si="13"/>
        <v>11.069294819630112</v>
      </c>
      <c r="F258" s="9"/>
      <c r="G258" s="12">
        <f t="shared" si="14"/>
        <v>16.618037823059883</v>
      </c>
    </row>
    <row r="259" spans="2:7" ht="20" customHeight="1" x14ac:dyDescent="0.15">
      <c r="B259" s="12">
        <f t="shared" si="15"/>
        <v>-5.1999999999998412</v>
      </c>
      <c r="C259" s="10">
        <f t="shared" si="12"/>
        <v>20.141114982578678</v>
      </c>
      <c r="D259" s="9"/>
      <c r="E259" s="10">
        <f t="shared" si="13"/>
        <v>9.4364481479130866</v>
      </c>
      <c r="F259" s="9"/>
      <c r="G259" s="12">
        <f t="shared" si="14"/>
        <v>17.793761802755565</v>
      </c>
    </row>
    <row r="260" spans="2:7" ht="20" customHeight="1" x14ac:dyDescent="0.15">
      <c r="B260" s="12">
        <f t="shared" si="15"/>
        <v>-5.0999999999998415</v>
      </c>
      <c r="C260" s="10">
        <f t="shared" si="12"/>
        <v>20.31810193321645</v>
      </c>
      <c r="D260" s="9"/>
      <c r="E260" s="10">
        <f t="shared" si="13"/>
        <v>7.6797903049264198</v>
      </c>
      <c r="F260" s="9"/>
      <c r="G260" s="12">
        <f t="shared" si="14"/>
        <v>18.810797086804488</v>
      </c>
    </row>
    <row r="261" spans="2:7" ht="20" customHeight="1" x14ac:dyDescent="0.15">
      <c r="B261" s="12">
        <f t="shared" si="15"/>
        <v>-4.9999999999998419</v>
      </c>
      <c r="C261" s="10">
        <f t="shared" si="12"/>
        <v>20.498226950354898</v>
      </c>
      <c r="D261" s="9"/>
      <c r="E261" s="10">
        <f t="shared" si="13"/>
        <v>5.8145718548557657</v>
      </c>
      <c r="F261" s="9"/>
      <c r="G261" s="12">
        <f t="shared" si="14"/>
        <v>19.656247410250387</v>
      </c>
    </row>
    <row r="262" spans="2:7" ht="20" customHeight="1" x14ac:dyDescent="0.15">
      <c r="B262" s="12">
        <f t="shared" si="15"/>
        <v>-4.8999999999998423</v>
      </c>
      <c r="C262" s="10">
        <f t="shared" si="12"/>
        <v>20.681574239714063</v>
      </c>
      <c r="D262" s="9"/>
      <c r="E262" s="10">
        <f t="shared" si="13"/>
        <v>3.8573694148347637</v>
      </c>
      <c r="F262" s="9"/>
      <c r="G262" s="12">
        <f t="shared" si="14"/>
        <v>20.318666644991783</v>
      </c>
    </row>
    <row r="263" spans="2:7" ht="20" customHeight="1" x14ac:dyDescent="0.15">
      <c r="B263" s="12">
        <f t="shared" si="15"/>
        <v>-4.7999999999998426</v>
      </c>
      <c r="C263" s="10">
        <f t="shared" si="12"/>
        <v>20.868231046931704</v>
      </c>
      <c r="D263" s="9"/>
      <c r="E263" s="10">
        <f t="shared" si="13"/>
        <v>1.8259490027827503</v>
      </c>
      <c r="F263" s="9"/>
      <c r="G263" s="12">
        <f t="shared" si="14"/>
        <v>20.788193217962956</v>
      </c>
    </row>
    <row r="264" spans="2:7" ht="20" customHeight="1" x14ac:dyDescent="0.15">
      <c r="B264" s="12">
        <f t="shared" si="15"/>
        <v>-4.699999999999843</v>
      </c>
      <c r="C264" s="10">
        <f t="shared" si="12"/>
        <v>21.058287795993014</v>
      </c>
      <c r="D264" s="9"/>
      <c r="E264" s="10">
        <f t="shared" si="13"/>
        <v>-0.2608840406125631</v>
      </c>
      <c r="F264" s="9"/>
      <c r="G264" s="12">
        <f t="shared" si="14"/>
        <v>21.056671731691644</v>
      </c>
    </row>
    <row r="265" spans="2:7" ht="20" customHeight="1" x14ac:dyDescent="0.15">
      <c r="B265" s="12">
        <f t="shared" si="15"/>
        <v>-4.5999999999998433</v>
      </c>
      <c r="C265" s="10">
        <f t="shared" si="12"/>
        <v>21.251838235294425</v>
      </c>
      <c r="D265" s="9"/>
      <c r="E265" s="10">
        <f t="shared" si="13"/>
        <v>-2.383447360106588</v>
      </c>
      <c r="F265" s="9"/>
      <c r="G265" s="12">
        <f t="shared" si="14"/>
        <v>21.117760465085379</v>
      </c>
    </row>
    <row r="266" spans="2:7" ht="20" customHeight="1" x14ac:dyDescent="0.15">
      <c r="B266" s="12">
        <f t="shared" si="15"/>
        <v>-4.4999999999998437</v>
      </c>
      <c r="C266" s="10">
        <f t="shared" si="12"/>
        <v>21.448979591837045</v>
      </c>
      <c r="D266" s="9"/>
      <c r="E266" s="10">
        <f t="shared" si="13"/>
        <v>-4.5213548000390462</v>
      </c>
      <c r="F266" s="9"/>
      <c r="G266" s="12">
        <f t="shared" si="14"/>
        <v>20.967023544204025</v>
      </c>
    </row>
    <row r="267" spans="2:7" ht="20" customHeight="1" x14ac:dyDescent="0.15">
      <c r="B267" s="12">
        <f t="shared" si="15"/>
        <v>-4.399999999999844</v>
      </c>
      <c r="C267" s="10">
        <f t="shared" ref="C267:C330" si="16">231.22/(2*3.14-B267)</f>
        <v>21.649812734082715</v>
      </c>
      <c r="D267" s="9"/>
      <c r="E267" s="10">
        <f t="shared" ref="E267:E330" si="17">C267*COS(B267)</f>
        <v>-6.6536990820641915</v>
      </c>
      <c r="F267" s="9"/>
      <c r="G267" s="12">
        <f t="shared" ref="G267:G330" si="18">C267*SIN(B267)</f>
        <v>20.602006697071726</v>
      </c>
    </row>
    <row r="268" spans="2:7" ht="20" customHeight="1" x14ac:dyDescent="0.15">
      <c r="B268" s="12">
        <f t="shared" ref="B268:B331" si="19">B267+0.1</f>
        <v>-4.2999999999998444</v>
      </c>
      <c r="C268" s="10">
        <f t="shared" si="16"/>
        <v>21.854442344045687</v>
      </c>
      <c r="D268" s="9"/>
      <c r="E268" s="10">
        <f t="shared" si="17"/>
        <v>-8.7592423977661813</v>
      </c>
      <c r="F268" s="9"/>
      <c r="G268" s="12">
        <f t="shared" si="18"/>
        <v>20.022295642268208</v>
      </c>
    </row>
    <row r="269" spans="2:7" ht="20" customHeight="1" x14ac:dyDescent="0.15">
      <c r="B269" s="12">
        <f t="shared" si="19"/>
        <v>-4.1999999999998447</v>
      </c>
      <c r="C269" s="10">
        <f t="shared" si="16"/>
        <v>22.062977099236971</v>
      </c>
      <c r="D269" s="9"/>
      <c r="E269" s="10">
        <f t="shared" si="17"/>
        <v>-10.816613273895948</v>
      </c>
      <c r="F269" s="9"/>
      <c r="G269" s="12">
        <f t="shared" si="18"/>
        <v>19.229556307009087</v>
      </c>
    </row>
    <row r="270" spans="2:7" ht="20" customHeight="1" x14ac:dyDescent="0.15">
      <c r="B270" s="12">
        <f t="shared" si="19"/>
        <v>-4.0999999999998451</v>
      </c>
      <c r="C270" s="10">
        <f t="shared" si="16"/>
        <v>22.27552986512557</v>
      </c>
      <c r="D270" s="9"/>
      <c r="E270" s="10">
        <f t="shared" si="17"/>
        <v>-12.804507988193999</v>
      </c>
      <c r="F270" s="9"/>
      <c r="G270" s="12">
        <f t="shared" si="18"/>
        <v>18.227556225461964</v>
      </c>
    </row>
    <row r="271" spans="2:7" ht="20" customHeight="1" x14ac:dyDescent="0.15">
      <c r="B271" s="12">
        <f t="shared" si="19"/>
        <v>-3.999999999999845</v>
      </c>
      <c r="C271" s="10">
        <f t="shared" si="16"/>
        <v>22.492217898833026</v>
      </c>
      <c r="D271" s="9"/>
      <c r="E271" s="10">
        <f t="shared" si="17"/>
        <v>-14.701894748649197</v>
      </c>
      <c r="F271" s="9"/>
      <c r="G271" s="12">
        <f t="shared" si="18"/>
        <v>17.022166630844204</v>
      </c>
    </row>
    <row r="272" spans="2:7" ht="20" customHeight="1" x14ac:dyDescent="0.15">
      <c r="B272" s="12">
        <f t="shared" si="19"/>
        <v>-3.8999999999998449</v>
      </c>
      <c r="C272" s="10">
        <f t="shared" si="16"/>
        <v>22.713163064833353</v>
      </c>
      <c r="D272" s="9"/>
      <c r="E272" s="10">
        <f t="shared" si="17"/>
        <v>-16.488218799330415</v>
      </c>
      <c r="F272" s="9"/>
      <c r="G272" s="12">
        <f t="shared" si="18"/>
        <v>15.621344924017174</v>
      </c>
    </row>
    <row r="273" spans="2:7" ht="20" customHeight="1" x14ac:dyDescent="0.15">
      <c r="B273" s="12">
        <f t="shared" si="19"/>
        <v>-3.7999999999998448</v>
      </c>
      <c r="C273" s="10">
        <f t="shared" si="16"/>
        <v>22.938492063492415</v>
      </c>
      <c r="D273" s="9"/>
      <c r="E273" s="10">
        <f t="shared" si="17"/>
        <v>-18.143606582229779</v>
      </c>
      <c r="F273" s="9"/>
      <c r="G273" s="12">
        <f t="shared" si="18"/>
        <v>14.035097375371954</v>
      </c>
    </row>
    <row r="274" spans="2:7" ht="20" customHeight="1" x14ac:dyDescent="0.15">
      <c r="B274" s="12">
        <f t="shared" si="19"/>
        <v>-3.6999999999998447</v>
      </c>
      <c r="C274" s="10">
        <f t="shared" si="16"/>
        <v>23.168336673347056</v>
      </c>
      <c r="D274" s="9"/>
      <c r="E274" s="10">
        <f t="shared" si="17"/>
        <v>-19.649067067344955</v>
      </c>
      <c r="F274" s="9"/>
      <c r="G274" s="12">
        <f t="shared" si="18"/>
        <v>12.275422094271871</v>
      </c>
    </row>
    <row r="275" spans="2:7" ht="20" customHeight="1" x14ac:dyDescent="0.15">
      <c r="B275" s="12">
        <f t="shared" si="19"/>
        <v>-3.5999999999998447</v>
      </c>
      <c r="C275" s="10">
        <f t="shared" si="16"/>
        <v>23.402834008097535</v>
      </c>
      <c r="D275" s="9"/>
      <c r="E275" s="10">
        <f t="shared" si="17"/>
        <v>-20.986688362834073</v>
      </c>
      <c r="F275" s="9"/>
      <c r="G275" s="12">
        <f t="shared" si="18"/>
        <v>10.356232479615908</v>
      </c>
    </row>
    <row r="276" spans="2:7" ht="20" customHeight="1" x14ac:dyDescent="0.15">
      <c r="B276" s="12">
        <f t="shared" si="19"/>
        <v>-3.4999999999998446</v>
      </c>
      <c r="C276" s="10">
        <f t="shared" si="16"/>
        <v>23.642126789366429</v>
      </c>
      <c r="D276" s="9"/>
      <c r="E276" s="10">
        <f t="shared" si="17"/>
        <v>-22.139827733680367</v>
      </c>
      <c r="F276" s="9"/>
      <c r="G276" s="12">
        <f t="shared" si="18"/>
        <v>8.293261544617744</v>
      </c>
    </row>
    <row r="277" spans="2:7" ht="20" customHeight="1" x14ac:dyDescent="0.15">
      <c r="B277" s="12">
        <f t="shared" si="19"/>
        <v>-3.3999999999998445</v>
      </c>
      <c r="C277" s="10">
        <f t="shared" si="16"/>
        <v>23.886363636364017</v>
      </c>
      <c r="D277" s="9"/>
      <c r="E277" s="10">
        <f t="shared" si="17"/>
        <v>-23.093293190933441</v>
      </c>
      <c r="F277" s="9"/>
      <c r="G277" s="12">
        <f t="shared" si="18"/>
        <v>6.1039476870464995</v>
      </c>
    </row>
    <row r="278" spans="2:7" ht="20" customHeight="1" x14ac:dyDescent="0.15">
      <c r="B278" s="12">
        <f t="shared" si="19"/>
        <v>-3.2999999999998444</v>
      </c>
      <c r="C278" s="10">
        <f t="shared" si="16"/>
        <v>24.135699373695587</v>
      </c>
      <c r="D278" s="9"/>
      <c r="E278" s="10">
        <f t="shared" si="17"/>
        <v>-23.833514864127046</v>
      </c>
      <c r="F278" s="9"/>
      <c r="G278" s="12">
        <f t="shared" si="18"/>
        <v>3.8073026513326669</v>
      </c>
    </row>
    <row r="279" spans="2:7" ht="20" customHeight="1" x14ac:dyDescent="0.15">
      <c r="B279" s="12">
        <f t="shared" si="19"/>
        <v>-3.1999999999998443</v>
      </c>
      <c r="C279" s="10">
        <f t="shared" si="16"/>
        <v>24.390295358650189</v>
      </c>
      <c r="D279" s="9"/>
      <c r="E279" s="10">
        <f t="shared" si="17"/>
        <v>-24.348704436631721</v>
      </c>
      <c r="F279" s="9"/>
      <c r="G279" s="12">
        <f t="shared" si="18"/>
        <v>1.4237625995030916</v>
      </c>
    </row>
    <row r="280" spans="2:7" ht="20" customHeight="1" x14ac:dyDescent="0.15">
      <c r="B280" s="12">
        <f t="shared" si="19"/>
        <v>-3.0999999999998442</v>
      </c>
      <c r="C280" s="10">
        <f t="shared" si="16"/>
        <v>24.650319829424717</v>
      </c>
      <c r="D280" s="9"/>
      <c r="E280" s="10">
        <f t="shared" si="17"/>
        <v>-24.629001007056505</v>
      </c>
      <c r="F280" s="9"/>
      <c r="G280" s="12">
        <f t="shared" si="18"/>
        <v>-1.0249766277037951</v>
      </c>
    </row>
    <row r="281" spans="2:7" ht="20" customHeight="1" x14ac:dyDescent="0.15">
      <c r="B281" s="12">
        <f t="shared" si="19"/>
        <v>-2.9999999999998441</v>
      </c>
      <c r="C281" s="10">
        <f t="shared" si="16"/>
        <v>24.915948275862487</v>
      </c>
      <c r="D281" s="9"/>
      <c r="E281" s="10">
        <f t="shared" si="17"/>
        <v>-24.666601838788118</v>
      </c>
      <c r="F281" s="9"/>
      <c r="G281" s="12">
        <f t="shared" si="18"/>
        <v>-3.516138821512794</v>
      </c>
    </row>
    <row r="282" spans="2:7" ht="20" customHeight="1" x14ac:dyDescent="0.15">
      <c r="B282" s="12">
        <f t="shared" si="19"/>
        <v>-2.899999999999844</v>
      </c>
      <c r="C282" s="10">
        <f t="shared" si="16"/>
        <v>25.187363834423088</v>
      </c>
      <c r="D282" s="9"/>
      <c r="E282" s="10">
        <f t="shared" si="17"/>
        <v>-24.455876573625659</v>
      </c>
      <c r="F282" s="9"/>
      <c r="G282" s="12">
        <f t="shared" si="18"/>
        <v>-6.0260599020580567</v>
      </c>
    </row>
    <row r="283" spans="2:7" ht="20" customHeight="1" x14ac:dyDescent="0.15">
      <c r="B283" s="12">
        <f t="shared" si="19"/>
        <v>-2.7999999999998439</v>
      </c>
      <c r="C283" s="10">
        <f t="shared" si="16"/>
        <v>25.46475770925154</v>
      </c>
      <c r="D283" s="9"/>
      <c r="E283" s="10">
        <f t="shared" si="17"/>
        <v>-23.993463613369912</v>
      </c>
      <c r="F283" s="9"/>
      <c r="G283" s="12">
        <f t="shared" si="18"/>
        <v>-8.530392079194236</v>
      </c>
    </row>
    <row r="284" spans="2:7" ht="20" customHeight="1" x14ac:dyDescent="0.15">
      <c r="B284" s="12">
        <f t="shared" si="19"/>
        <v>-2.6999999999998439</v>
      </c>
      <c r="C284" s="10">
        <f t="shared" si="16"/>
        <v>25.748329621381295</v>
      </c>
      <c r="D284" s="9"/>
      <c r="E284" s="10">
        <f t="shared" si="17"/>
        <v>-23.278347514161812</v>
      </c>
      <c r="F284" s="9"/>
      <c r="G284" s="12">
        <f t="shared" si="18"/>
        <v>-11.004318029810749</v>
      </c>
    </row>
    <row r="285" spans="2:7" ht="20" customHeight="1" x14ac:dyDescent="0.15">
      <c r="B285" s="12">
        <f t="shared" si="19"/>
        <v>-2.5999999999998438</v>
      </c>
      <c r="C285" s="10">
        <f t="shared" si="16"/>
        <v>26.038288288288744</v>
      </c>
      <c r="D285" s="9"/>
      <c r="E285" s="10">
        <f t="shared" si="17"/>
        <v>-22.311916391210904</v>
      </c>
      <c r="F285" s="9"/>
      <c r="G285" s="12">
        <f t="shared" si="18"/>
        <v>-13.4227733324991</v>
      </c>
    </row>
    <row r="286" spans="2:7" ht="20" customHeight="1" x14ac:dyDescent="0.15">
      <c r="B286" s="12">
        <f t="shared" si="19"/>
        <v>-2.4999999999998437</v>
      </c>
      <c r="C286" s="10">
        <f t="shared" si="16"/>
        <v>26.334851936219145</v>
      </c>
      <c r="D286" s="9"/>
      <c r="E286" s="10">
        <f t="shared" si="17"/>
        <v>-21.097998495073313</v>
      </c>
      <c r="F286" s="9"/>
      <c r="G286" s="12">
        <f t="shared" si="18"/>
        <v>-15.760675302932599</v>
      </c>
    </row>
    <row r="287" spans="2:7" ht="20" customHeight="1" x14ac:dyDescent="0.15">
      <c r="B287" s="12">
        <f t="shared" si="19"/>
        <v>-2.3999999999998436</v>
      </c>
      <c r="C287" s="10">
        <f t="shared" si="16"/>
        <v>26.638248847926747</v>
      </c>
      <c r="D287" s="9"/>
      <c r="E287" s="10">
        <f t="shared" si="17"/>
        <v>-19.642877293482194</v>
      </c>
      <c r="F287" s="9"/>
      <c r="G287" s="12">
        <f t="shared" si="18"/>
        <v>-17.993156291136707</v>
      </c>
    </row>
    <row r="288" spans="2:7" ht="20" customHeight="1" x14ac:dyDescent="0.15">
      <c r="B288" s="12">
        <f t="shared" si="19"/>
        <v>-2.2999999999998435</v>
      </c>
      <c r="C288" s="10">
        <f t="shared" si="16"/>
        <v>26.948717948718439</v>
      </c>
      <c r="D288" s="9"/>
      <c r="E288" s="10">
        <f t="shared" si="17"/>
        <v>-17.955284573461164</v>
      </c>
      <c r="F288" s="9"/>
      <c r="G288" s="12">
        <f t="shared" si="18"/>
        <v>-20.09579943584248</v>
      </c>
    </row>
    <row r="289" spans="2:7" ht="20" customHeight="1" x14ac:dyDescent="0.15">
      <c r="B289" s="12">
        <f t="shared" si="19"/>
        <v>-2.1999999999998434</v>
      </c>
      <c r="C289" s="10">
        <f t="shared" si="16"/>
        <v>27.266509433962764</v>
      </c>
      <c r="D289" s="9"/>
      <c r="E289" s="10">
        <f t="shared" si="17"/>
        <v>-16.046371265537058</v>
      </c>
      <c r="F289" s="9"/>
      <c r="G289" s="12">
        <f t="shared" si="18"/>
        <v>-22.044874822074338</v>
      </c>
    </row>
    <row r="290" spans="2:7" ht="20" customHeight="1" x14ac:dyDescent="0.15">
      <c r="B290" s="12">
        <f t="shared" si="19"/>
        <v>-2.0999999999998433</v>
      </c>
      <c r="C290" s="10">
        <f t="shared" si="16"/>
        <v>27.591885441527964</v>
      </c>
      <c r="D290" s="9"/>
      <c r="E290" s="10">
        <f t="shared" si="17"/>
        <v>-13.92965588371718</v>
      </c>
      <c r="F290" s="9"/>
      <c r="G290" s="12">
        <f t="shared" si="18"/>
        <v>-23.817573956631819</v>
      </c>
    </row>
    <row r="291" spans="2:7" ht="20" customHeight="1" x14ac:dyDescent="0.15">
      <c r="B291" s="12">
        <f t="shared" si="19"/>
        <v>-1.9999999999998432</v>
      </c>
      <c r="C291" s="10">
        <f t="shared" si="16"/>
        <v>27.925120772947388</v>
      </c>
      <c r="D291" s="9"/>
      <c r="E291" s="10">
        <f t="shared" si="17"/>
        <v>-11.620950669854967</v>
      </c>
      <c r="F291" s="9"/>
      <c r="G291" s="12">
        <f t="shared" si="18"/>
        <v>-25.392240462639272</v>
      </c>
    </row>
    <row r="292" spans="2:7" ht="20" customHeight="1" x14ac:dyDescent="0.15">
      <c r="B292" s="12">
        <f t="shared" si="19"/>
        <v>-1.8999999999998431</v>
      </c>
      <c r="C292" s="10">
        <f t="shared" si="16"/>
        <v>28.266503667482205</v>
      </c>
      <c r="D292" s="9"/>
      <c r="E292" s="10">
        <f t="shared" si="17"/>
        <v>-9.1382657274017571</v>
      </c>
      <c r="F292" s="9"/>
      <c r="G292" s="12">
        <f t="shared" si="18"/>
        <v>-26.748594899156469</v>
      </c>
    </row>
    <row r="293" spans="2:7" ht="20" customHeight="1" x14ac:dyDescent="0.15">
      <c r="B293" s="12">
        <f t="shared" si="19"/>
        <v>-1.7999999999998431</v>
      </c>
      <c r="C293" s="10">
        <f t="shared" si="16"/>
        <v>28.61633663366392</v>
      </c>
      <c r="D293" s="9"/>
      <c r="E293" s="10">
        <f t="shared" si="17"/>
        <v>-6.5016916256065924</v>
      </c>
      <c r="F293" s="9"/>
      <c r="G293" s="12">
        <f t="shared" si="18"/>
        <v>-27.867951635107538</v>
      </c>
    </row>
    <row r="294" spans="2:7" ht="20" customHeight="1" x14ac:dyDescent="0.15">
      <c r="B294" s="12">
        <f t="shared" si="19"/>
        <v>-1.699999999999843</v>
      </c>
      <c r="C294" s="10">
        <f t="shared" si="16"/>
        <v>28.974937343358967</v>
      </c>
      <c r="D294" s="9"/>
      <c r="E294" s="10">
        <f t="shared" si="17"/>
        <v>-3.7332611492450871</v>
      </c>
      <c r="F294" s="9"/>
      <c r="G294" s="12">
        <f t="shared" si="18"/>
        <v>-28.733425748474811</v>
      </c>
    </row>
    <row r="295" spans="2:7" ht="20" customHeight="1" x14ac:dyDescent="0.15">
      <c r="B295" s="12">
        <f t="shared" si="19"/>
        <v>-1.5999999999998429</v>
      </c>
      <c r="C295" s="10">
        <f t="shared" si="16"/>
        <v>29.342639593909215</v>
      </c>
      <c r="D295" s="9"/>
      <c r="E295" s="10">
        <f t="shared" si="17"/>
        <v>-0.8567910591964214</v>
      </c>
      <c r="F295" s="9"/>
      <c r="G295" s="12">
        <f t="shared" si="18"/>
        <v>-29.330127981632298</v>
      </c>
    </row>
    <row r="296" spans="2:7" ht="20" customHeight="1" x14ac:dyDescent="0.15">
      <c r="B296" s="12">
        <f t="shared" si="19"/>
        <v>-1.4999999999998428</v>
      </c>
      <c r="C296" s="10">
        <f t="shared" si="16"/>
        <v>29.719794344473605</v>
      </c>
      <c r="D296" s="9"/>
      <c r="E296" s="10">
        <f t="shared" si="17"/>
        <v>2.1022950860723464</v>
      </c>
      <c r="F296" s="9"/>
      <c r="G296" s="12">
        <f t="shared" si="18"/>
        <v>-29.645345861515622</v>
      </c>
    </row>
    <row r="297" spans="2:7" ht="20" customHeight="1" x14ac:dyDescent="0.15">
      <c r="B297" s="12">
        <f t="shared" si="19"/>
        <v>-1.3999999999998427</v>
      </c>
      <c r="C297" s="10">
        <f t="shared" si="16"/>
        <v>30.106770833333947</v>
      </c>
      <c r="D297" s="9"/>
      <c r="E297" s="10">
        <f t="shared" si="17"/>
        <v>5.1171618204987439</v>
      </c>
      <c r="F297" s="9"/>
      <c r="G297" s="12">
        <f t="shared" si="18"/>
        <v>-29.668709188532581</v>
      </c>
    </row>
    <row r="298" spans="2:7" ht="20" customHeight="1" x14ac:dyDescent="0.15">
      <c r="B298" s="12">
        <f t="shared" si="19"/>
        <v>-1.2999999999998426</v>
      </c>
      <c r="C298" s="10">
        <f t="shared" si="16"/>
        <v>30.503957783641795</v>
      </c>
      <c r="D298" s="9"/>
      <c r="E298" s="10">
        <f t="shared" si="17"/>
        <v>8.1597729755426709</v>
      </c>
      <c r="F298" s="9"/>
      <c r="G298" s="12">
        <f t="shared" si="18"/>
        <v>-29.392338210047264</v>
      </c>
    </row>
    <row r="299" spans="2:7" ht="20" customHeight="1" x14ac:dyDescent="0.15">
      <c r="B299" s="12">
        <f t="shared" si="19"/>
        <v>-1.1999999999998425</v>
      </c>
      <c r="C299" s="10">
        <f t="shared" si="16"/>
        <v>30.911764705883005</v>
      </c>
      <c r="D299" s="9"/>
      <c r="E299" s="10">
        <f t="shared" si="17"/>
        <v>11.201117645739595</v>
      </c>
      <c r="F299" s="9"/>
      <c r="G299" s="12">
        <f t="shared" si="18"/>
        <v>-28.810972922103399</v>
      </c>
    </row>
    <row r="300" spans="2:7" ht="20" customHeight="1" x14ac:dyDescent="0.15">
      <c r="B300" s="12">
        <f t="shared" si="19"/>
        <v>-1.0999999999998424</v>
      </c>
      <c r="C300" s="10">
        <f t="shared" si="16"/>
        <v>31.330623306233729</v>
      </c>
      <c r="D300" s="9"/>
      <c r="E300" s="10">
        <f t="shared" si="17"/>
        <v>14.211449213557819</v>
      </c>
      <c r="F300" s="9"/>
      <c r="G300" s="12">
        <f t="shared" si="18"/>
        <v>-27.922082085825604</v>
      </c>
    </row>
    <row r="301" spans="2:7" ht="20" customHeight="1" x14ac:dyDescent="0.15">
      <c r="B301" s="12">
        <f t="shared" si="19"/>
        <v>-0.99999999999984246</v>
      </c>
      <c r="C301" s="10">
        <f t="shared" si="16"/>
        <v>31.760989010989697</v>
      </c>
      <c r="D301" s="9"/>
      <c r="E301" s="10">
        <f t="shared" si="17"/>
        <v>17.16053559929459</v>
      </c>
      <c r="F301" s="9"/>
      <c r="G301" s="12">
        <f t="shared" si="18"/>
        <v>-26.725950701547575</v>
      </c>
    </row>
    <row r="302" spans="2:7" ht="20" customHeight="1" x14ac:dyDescent="0.15">
      <c r="B302" s="12">
        <f t="shared" si="19"/>
        <v>-0.89999999999984248</v>
      </c>
      <c r="C302" s="10">
        <f t="shared" si="16"/>
        <v>32.203342618385108</v>
      </c>
      <c r="D302" s="9"/>
      <c r="E302" s="10">
        <f t="shared" si="17"/>
        <v>20.017918783227678</v>
      </c>
      <c r="F302" s="9"/>
      <c r="G302" s="12">
        <f t="shared" si="18"/>
        <v>-25.225744852931484</v>
      </c>
    </row>
    <row r="303" spans="2:7" ht="20" customHeight="1" x14ac:dyDescent="0.15">
      <c r="B303" s="12">
        <f t="shared" si="19"/>
        <v>-0.7999999999998425</v>
      </c>
      <c r="C303" s="10">
        <f t="shared" si="16"/>
        <v>32.658192090396206</v>
      </c>
      <c r="D303" s="9"/>
      <c r="E303" s="10">
        <f t="shared" si="17"/>
        <v>22.753181544531255</v>
      </c>
      <c r="F303" s="9"/>
      <c r="G303" s="12">
        <f t="shared" si="18"/>
        <v>-23.427553013808755</v>
      </c>
    </row>
    <row r="304" spans="2:7" ht="20" customHeight="1" x14ac:dyDescent="0.15">
      <c r="B304" s="12">
        <f t="shared" si="19"/>
        <v>-0.69999999999984253</v>
      </c>
      <c r="C304" s="10">
        <f t="shared" si="16"/>
        <v>33.12607449856808</v>
      </c>
      <c r="D304" s="9"/>
      <c r="E304" s="10">
        <f t="shared" si="17"/>
        <v>25.336219275637085</v>
      </c>
      <c r="F304" s="9"/>
      <c r="G304" s="12">
        <f t="shared" si="18"/>
        <v>-21.340403100726999</v>
      </c>
    </row>
    <row r="305" spans="2:7" ht="20" customHeight="1" x14ac:dyDescent="0.15">
      <c r="B305" s="12">
        <f t="shared" si="19"/>
        <v>-0.59999999999984255</v>
      </c>
      <c r="C305" s="10">
        <f t="shared" si="16"/>
        <v>33.607558139535655</v>
      </c>
      <c r="D305" s="9"/>
      <c r="E305" s="10">
        <f t="shared" si="17"/>
        <v>27.737514662709408</v>
      </c>
      <c r="F305" s="9"/>
      <c r="G305" s="12">
        <f t="shared" si="18"/>
        <v>-18.976254752670496</v>
      </c>
    </row>
    <row r="306" spans="2:7" ht="20" customHeight="1" x14ac:dyDescent="0.15">
      <c r="B306" s="12">
        <f t="shared" si="19"/>
        <v>-0.49999999999984257</v>
      </c>
      <c r="C306" s="10">
        <f t="shared" si="16"/>
        <v>34.103244837758901</v>
      </c>
      <c r="D306" s="9"/>
      <c r="E306" s="10">
        <f t="shared" si="17"/>
        <v>29.928412973497657</v>
      </c>
      <c r="F306" s="9"/>
      <c r="G306" s="12">
        <f t="shared" si="18"/>
        <v>-16.349966524488856</v>
      </c>
    </row>
    <row r="307" spans="2:7" ht="20" customHeight="1" x14ac:dyDescent="0.15">
      <c r="B307" s="12">
        <f t="shared" si="19"/>
        <v>-0.39999999999984259</v>
      </c>
      <c r="C307" s="10">
        <f t="shared" si="16"/>
        <v>34.613772455090633</v>
      </c>
      <c r="D307" s="9"/>
      <c r="E307" s="10">
        <f t="shared" si="17"/>
        <v>31.881395663677583</v>
      </c>
      <c r="F307" s="9"/>
      <c r="G307" s="12">
        <f t="shared" si="18"/>
        <v>-13.479237890505203</v>
      </c>
    </row>
    <row r="308" spans="2:7" ht="20" customHeight="1" x14ac:dyDescent="0.15">
      <c r="B308" s="12">
        <f t="shared" si="19"/>
        <v>-0.29999999999984261</v>
      </c>
      <c r="C308" s="10">
        <f t="shared" si="16"/>
        <v>35.139817629180172</v>
      </c>
      <c r="D308" s="9"/>
      <c r="E308" s="10">
        <f t="shared" si="17"/>
        <v>33.570350002376692</v>
      </c>
      <c r="F308" s="9"/>
      <c r="G308" s="12">
        <f t="shared" si="18"/>
        <v>-10.384526167811824</v>
      </c>
    </row>
    <row r="309" spans="2:7" ht="20" customHeight="1" x14ac:dyDescent="0.15">
      <c r="B309" s="12">
        <f t="shared" si="19"/>
        <v>-0.19999999999984261</v>
      </c>
      <c r="C309" s="10">
        <f t="shared" si="16"/>
        <v>35.682098765432961</v>
      </c>
      <c r="D309" s="9"/>
      <c r="E309" s="10">
        <f t="shared" si="17"/>
        <v>34.970832427232189</v>
      </c>
      <c r="F309" s="9"/>
      <c r="G309" s="12">
        <f t="shared" si="18"/>
        <v>-7.0889386830863419</v>
      </c>
    </row>
    <row r="310" spans="2:7" ht="20" customHeight="1" x14ac:dyDescent="0.15">
      <c r="B310" s="12">
        <f t="shared" si="19"/>
        <v>-9.9999999999842604E-2</v>
      </c>
      <c r="C310" s="10">
        <f t="shared" si="16"/>
        <v>36.241379310345721</v>
      </c>
      <c r="D310" s="9"/>
      <c r="E310" s="10">
        <f t="shared" si="17"/>
        <v>36.060323369215425</v>
      </c>
      <c r="F310" s="9"/>
      <c r="G310" s="12">
        <f t="shared" si="18"/>
        <v>-3.6181007205398061</v>
      </c>
    </row>
    <row r="311" spans="2:7" ht="20" customHeight="1" x14ac:dyDescent="0.15">
      <c r="B311" s="12">
        <f t="shared" si="19"/>
        <v>1.5740186931623157E-13</v>
      </c>
      <c r="C311" s="10">
        <f t="shared" si="16"/>
        <v>36.81847133758054</v>
      </c>
      <c r="D311" s="9"/>
      <c r="E311" s="10">
        <f t="shared" si="17"/>
        <v>36.81847133758054</v>
      </c>
      <c r="F311" s="9"/>
      <c r="G311" s="12">
        <f t="shared" si="18"/>
        <v>5.7952962139012702E-12</v>
      </c>
    </row>
    <row r="312" spans="2:7" ht="20" customHeight="1" x14ac:dyDescent="0.15">
      <c r="B312" s="12">
        <f t="shared" si="19"/>
        <v>0.10000000000015741</v>
      </c>
      <c r="C312" s="10">
        <f t="shared" si="16"/>
        <v>37.414239482201602</v>
      </c>
      <c r="D312" s="9"/>
      <c r="E312" s="10">
        <f t="shared" si="17"/>
        <v>37.227324125499571</v>
      </c>
      <c r="F312" s="9"/>
      <c r="G312" s="12">
        <f t="shared" si="18"/>
        <v>3.7351913587567007</v>
      </c>
    </row>
    <row r="313" spans="2:7" ht="20" customHeight="1" x14ac:dyDescent="0.15">
      <c r="B313" s="12">
        <f t="shared" si="19"/>
        <v>0.20000000000015741</v>
      </c>
      <c r="C313" s="10">
        <f t="shared" si="16"/>
        <v>38.029605263158878</v>
      </c>
      <c r="D313" s="9"/>
      <c r="E313" s="10">
        <f t="shared" si="17"/>
        <v>37.271545086916205</v>
      </c>
      <c r="F313" s="9"/>
      <c r="G313" s="12">
        <f t="shared" si="18"/>
        <v>7.5553162280379791</v>
      </c>
    </row>
    <row r="314" spans="2:7" ht="20" customHeight="1" x14ac:dyDescent="0.15">
      <c r="B314" s="12">
        <f t="shared" si="19"/>
        <v>0.30000000000015742</v>
      </c>
      <c r="C314" s="10">
        <f t="shared" si="16"/>
        <v>38.665551839465898</v>
      </c>
      <c r="D314" s="9"/>
      <c r="E314" s="10">
        <f t="shared" si="17"/>
        <v>36.938612544417666</v>
      </c>
      <c r="F314" s="9"/>
      <c r="G314" s="12">
        <f t="shared" si="18"/>
        <v>11.426451870279516</v>
      </c>
    </row>
    <row r="315" spans="2:7" ht="20" customHeight="1" x14ac:dyDescent="0.15">
      <c r="B315" s="12">
        <f t="shared" si="19"/>
        <v>0.40000000000015745</v>
      </c>
      <c r="C315" s="10">
        <f t="shared" si="16"/>
        <v>39.323129251701729</v>
      </c>
      <c r="D315" s="9"/>
      <c r="E315" s="10">
        <f t="shared" si="17"/>
        <v>36.219000515873915</v>
      </c>
      <c r="F315" s="9"/>
      <c r="G315" s="12">
        <f t="shared" si="18"/>
        <v>15.313147807592195</v>
      </c>
    </row>
    <row r="316" spans="2:7" ht="20" customHeight="1" x14ac:dyDescent="0.15">
      <c r="B316" s="12">
        <f t="shared" si="19"/>
        <v>0.50000000000015743</v>
      </c>
      <c r="C316" s="10">
        <f t="shared" si="16"/>
        <v>40.003460207613543</v>
      </c>
      <c r="D316" s="9"/>
      <c r="E316" s="10">
        <f t="shared" si="17"/>
        <v>35.106339093474055</v>
      </c>
      <c r="F316" s="9"/>
      <c r="G316" s="12">
        <f t="shared" si="18"/>
        <v>19.178680456072453</v>
      </c>
    </row>
    <row r="317" spans="2:7" ht="20" customHeight="1" x14ac:dyDescent="0.15">
      <c r="B317" s="12">
        <f t="shared" si="19"/>
        <v>0.60000000000015741</v>
      </c>
      <c r="C317" s="10">
        <f t="shared" si="16"/>
        <v>40.70774647887437</v>
      </c>
      <c r="D317" s="9"/>
      <c r="E317" s="10">
        <f t="shared" si="17"/>
        <v>33.597552971725449</v>
      </c>
      <c r="F317" s="9"/>
      <c r="G317" s="12">
        <f t="shared" si="18"/>
        <v>22.985322658174955</v>
      </c>
    </row>
    <row r="318" spans="2:7" ht="20" customHeight="1" x14ac:dyDescent="0.15">
      <c r="B318" s="12">
        <f t="shared" si="19"/>
        <v>0.70000000000015739</v>
      </c>
      <c r="C318" s="10">
        <f t="shared" si="16"/>
        <v>41.43727598566425</v>
      </c>
      <c r="D318" s="9"/>
      <c r="E318" s="10">
        <f t="shared" si="17"/>
        <v>31.692976799982251</v>
      </c>
      <c r="F318" s="9"/>
      <c r="G318" s="12">
        <f t="shared" si="18"/>
        <v>26.694626100919528</v>
      </c>
    </row>
    <row r="319" spans="2:7" ht="20" customHeight="1" x14ac:dyDescent="0.15">
      <c r="B319" s="12">
        <f t="shared" si="19"/>
        <v>0.80000000000015736</v>
      </c>
      <c r="C319" s="10">
        <f t="shared" si="16"/>
        <v>42.193430656935512</v>
      </c>
      <c r="D319" s="9"/>
      <c r="E319" s="10">
        <f t="shared" si="17"/>
        <v>29.396446229056583</v>
      </c>
      <c r="F319" s="9"/>
      <c r="G319" s="12">
        <f t="shared" si="18"/>
        <v>30.267714477703965</v>
      </c>
    </row>
    <row r="320" spans="2:7" ht="20" customHeight="1" x14ac:dyDescent="0.15">
      <c r="B320" s="12">
        <f t="shared" si="19"/>
        <v>0.90000000000015734</v>
      </c>
      <c r="C320" s="10">
        <f t="shared" si="16"/>
        <v>42.9776951672875</v>
      </c>
      <c r="D320" s="9"/>
      <c r="E320" s="10">
        <f t="shared" si="17"/>
        <v>26.715363729278572</v>
      </c>
      <c r="F320" s="9"/>
      <c r="G320" s="12">
        <f t="shared" si="18"/>
        <v>33.665585138307549</v>
      </c>
    </row>
    <row r="321" spans="2:7" ht="20" customHeight="1" x14ac:dyDescent="0.15">
      <c r="B321" s="12">
        <f t="shared" si="19"/>
        <v>1.0000000000001574</v>
      </c>
      <c r="C321" s="10">
        <f t="shared" si="16"/>
        <v>43.791666666667972</v>
      </c>
      <c r="D321" s="9"/>
      <c r="E321" s="10">
        <f t="shared" si="17"/>
        <v>23.660738477803854</v>
      </c>
      <c r="F321" s="9"/>
      <c r="G321" s="12">
        <f t="shared" si="18"/>
        <v>36.849416876383955</v>
      </c>
    </row>
    <row r="322" spans="2:7" ht="20" customHeight="1" x14ac:dyDescent="0.15">
      <c r="B322" s="12">
        <f t="shared" si="19"/>
        <v>1.1000000000001575</v>
      </c>
      <c r="C322" s="10">
        <f t="shared" si="16"/>
        <v>44.637065637066996</v>
      </c>
      <c r="D322" s="9"/>
      <c r="E322" s="10">
        <f t="shared" si="17"/>
        <v>20.247199844786245</v>
      </c>
      <c r="F322" s="9"/>
      <c r="G322" s="12">
        <f t="shared" si="18"/>
        <v>39.780881427302681</v>
      </c>
    </row>
    <row r="323" spans="2:7" ht="20" customHeight="1" x14ac:dyDescent="0.15">
      <c r="B323" s="12">
        <f t="shared" si="19"/>
        <v>1.2000000000001576</v>
      </c>
      <c r="C323" s="10">
        <f t="shared" si="16"/>
        <v>45.515748031497473</v>
      </c>
      <c r="D323" s="9"/>
      <c r="E323" s="10">
        <f t="shared" si="17"/>
        <v>16.492984250012814</v>
      </c>
      <c r="F323" s="9"/>
      <c r="G323" s="12">
        <f t="shared" si="18"/>
        <v>42.422456192394087</v>
      </c>
    </row>
    <row r="324" spans="2:7" ht="20" customHeight="1" x14ac:dyDescent="0.15">
      <c r="B324" s="12">
        <f t="shared" si="19"/>
        <v>1.3000000000001577</v>
      </c>
      <c r="C324" s="10">
        <f t="shared" si="16"/>
        <v>46.429718875503475</v>
      </c>
      <c r="D324" s="9"/>
      <c r="E324" s="10">
        <f t="shared" si="17"/>
        <v>12.41989541255902</v>
      </c>
      <c r="F324" s="9"/>
      <c r="G324" s="12">
        <f t="shared" si="18"/>
        <v>44.737735669112482</v>
      </c>
    </row>
    <row r="325" spans="2:7" ht="20" customHeight="1" x14ac:dyDescent="0.15">
      <c r="B325" s="12">
        <f t="shared" si="19"/>
        <v>1.4000000000001578</v>
      </c>
      <c r="C325" s="10">
        <f t="shared" si="16"/>
        <v>47.381147540985133</v>
      </c>
      <c r="D325" s="9"/>
      <c r="E325" s="10">
        <f t="shared" si="17"/>
        <v>8.0532382748686526</v>
      </c>
      <c r="F325" s="9"/>
      <c r="G325" s="12">
        <f t="shared" si="18"/>
        <v>46.691739050808465</v>
      </c>
    </row>
    <row r="326" spans="2:7" ht="20" customHeight="1" x14ac:dyDescent="0.15">
      <c r="B326" s="12">
        <f t="shared" si="19"/>
        <v>1.5000000000001579</v>
      </c>
      <c r="C326" s="10">
        <f t="shared" si="16"/>
        <v>48.372384937240092</v>
      </c>
      <c r="D326" s="9"/>
      <c r="E326" s="10">
        <f t="shared" si="17"/>
        <v>3.4217271484456897</v>
      </c>
      <c r="F326" s="9"/>
      <c r="G326" s="12">
        <f t="shared" si="18"/>
        <v>48.251211464979008</v>
      </c>
    </row>
    <row r="327" spans="2:7" ht="20" customHeight="1" x14ac:dyDescent="0.15">
      <c r="B327" s="12">
        <f t="shared" si="19"/>
        <v>1.600000000000158</v>
      </c>
      <c r="C327" s="10">
        <f t="shared" si="16"/>
        <v>49.405982905984565</v>
      </c>
      <c r="D327" s="9"/>
      <c r="E327" s="10">
        <f t="shared" si="17"/>
        <v>-1.4426310996881868</v>
      </c>
      <c r="F327" s="9"/>
      <c r="G327" s="12">
        <f t="shared" si="18"/>
        <v>49.384916345141775</v>
      </c>
    </row>
    <row r="328" spans="2:7" ht="20" customHeight="1" x14ac:dyDescent="0.15">
      <c r="B328" s="12">
        <f t="shared" si="19"/>
        <v>1.7000000000001581</v>
      </c>
      <c r="C328" s="10">
        <f t="shared" si="16"/>
        <v>50.484716157206982</v>
      </c>
      <c r="D328" s="9"/>
      <c r="E328" s="10">
        <f t="shared" si="17"/>
        <v>-6.5046777229363508</v>
      </c>
      <c r="F328" s="9"/>
      <c r="G328" s="12">
        <f t="shared" si="18"/>
        <v>50.063916478782311</v>
      </c>
    </row>
    <row r="329" spans="2:7" ht="20" customHeight="1" x14ac:dyDescent="0.15">
      <c r="B329" s="12">
        <f t="shared" si="19"/>
        <v>1.8000000000001581</v>
      </c>
      <c r="C329" s="10">
        <f t="shared" si="16"/>
        <v>51.611607142858958</v>
      </c>
      <c r="D329" s="9"/>
      <c r="E329" s="10">
        <f t="shared" si="17"/>
        <v>-11.726265253342198</v>
      </c>
      <c r="F329" s="9"/>
      <c r="G329" s="12">
        <f t="shared" si="18"/>
        <v>50.261841341887482</v>
      </c>
    </row>
    <row r="330" spans="2:7" ht="20" customHeight="1" x14ac:dyDescent="0.15">
      <c r="B330" s="12">
        <f t="shared" si="19"/>
        <v>1.9000000000001582</v>
      </c>
      <c r="C330" s="10">
        <f t="shared" si="16"/>
        <v>52.789954337901449</v>
      </c>
      <c r="D330" s="9"/>
      <c r="E330" s="10">
        <f t="shared" si="17"/>
        <v>-17.066441472652187</v>
      </c>
      <c r="F330" s="9"/>
      <c r="G330" s="12">
        <f t="shared" si="18"/>
        <v>49.955138418968048</v>
      </c>
    </row>
    <row r="331" spans="2:7" ht="20" customHeight="1" x14ac:dyDescent="0.15">
      <c r="B331" s="12">
        <f t="shared" si="19"/>
        <v>2.0000000000001581</v>
      </c>
      <c r="C331" s="10">
        <f t="shared" ref="C331:C394" si="20">231.22/(2*3.14-B331)</f>
        <v>54.023364485983301</v>
      </c>
      <c r="D331" s="9"/>
      <c r="E331" s="10">
        <f t="shared" ref="E331:E344" si="21">C331*COS(B331)</f>
        <v>-22.481652230482954</v>
      </c>
      <c r="F331" s="9"/>
      <c r="G331" s="12">
        <f t="shared" ref="G331:G344" si="22">C331*SIN(B331)</f>
        <v>49.123306315566978</v>
      </c>
    </row>
    <row r="332" spans="2:7" ht="20" customHeight="1" x14ac:dyDescent="0.15">
      <c r="B332" s="12">
        <f t="shared" ref="B332:B344" si="23">B331+0.1</f>
        <v>2.1000000000001582</v>
      </c>
      <c r="C332" s="10">
        <f t="shared" si="20"/>
        <v>55.315789473686308</v>
      </c>
      <c r="D332" s="9"/>
      <c r="E332" s="10">
        <f t="shared" si="21"/>
        <v>-27.925960838663887</v>
      </c>
      <c r="F332" s="9"/>
      <c r="G332" s="12">
        <f t="shared" si="22"/>
        <v>47.749107597258778</v>
      </c>
    </row>
    <row r="333" spans="2:7" ht="20" customHeight="1" x14ac:dyDescent="0.15">
      <c r="B333" s="12">
        <f t="shared" si="23"/>
        <v>2.2000000000001583</v>
      </c>
      <c r="C333" s="10">
        <f t="shared" si="20"/>
        <v>56.671568627453176</v>
      </c>
      <c r="D333" s="9"/>
      <c r="E333" s="10">
        <f t="shared" si="21"/>
        <v>-33.351281453876446</v>
      </c>
      <c r="F333" s="9"/>
      <c r="G333" s="12">
        <f t="shared" si="22"/>
        <v>45.818759434105722</v>
      </c>
    </row>
    <row r="334" spans="2:7" ht="20" customHeight="1" x14ac:dyDescent="0.15">
      <c r="B334" s="12">
        <f t="shared" si="23"/>
        <v>2.3000000000001584</v>
      </c>
      <c r="C334" s="10">
        <f t="shared" si="20"/>
        <v>58.095477386936984</v>
      </c>
      <c r="D334" s="9"/>
      <c r="E334" s="10">
        <f t="shared" si="21"/>
        <v>-38.707623527727236</v>
      </c>
      <c r="F334" s="9"/>
      <c r="G334" s="12">
        <f t="shared" si="22"/>
        <v>43.322100291327565</v>
      </c>
    </row>
    <row r="335" spans="2:7" ht="20" customHeight="1" x14ac:dyDescent="0.15">
      <c r="B335" s="12">
        <f t="shared" si="23"/>
        <v>2.4000000000001585</v>
      </c>
      <c r="C335" s="10">
        <f t="shared" si="20"/>
        <v>59.592783505157065</v>
      </c>
      <c r="D335" s="9"/>
      <c r="E335" s="10">
        <f t="shared" si="21"/>
        <v>-43.943344048319197</v>
      </c>
      <c r="F335" s="9"/>
      <c r="G335" s="12">
        <f t="shared" si="22"/>
        <v>40.252731084282587</v>
      </c>
    </row>
    <row r="336" spans="2:7" ht="20" customHeight="1" x14ac:dyDescent="0.15">
      <c r="B336" s="12">
        <f t="shared" si="23"/>
        <v>2.5000000000001585</v>
      </c>
      <c r="C336" s="10">
        <f t="shared" si="20"/>
        <v>61.169312169314729</v>
      </c>
      <c r="D336" s="9"/>
      <c r="E336" s="10">
        <f t="shared" si="21"/>
        <v>-49.005403911849662</v>
      </c>
      <c r="F336" s="9"/>
      <c r="G336" s="12">
        <f t="shared" si="22"/>
        <v>36.608129407326253</v>
      </c>
    </row>
    <row r="337" spans="2:7" ht="20" customHeight="1" x14ac:dyDescent="0.15">
      <c r="B337" s="12">
        <f t="shared" si="23"/>
        <v>2.6000000000001586</v>
      </c>
      <c r="C337" s="10">
        <f t="shared" si="20"/>
        <v>62.831521739133137</v>
      </c>
      <c r="D337" s="9"/>
      <c r="E337" s="10">
        <f t="shared" si="21"/>
        <v>-53.839624335324842</v>
      </c>
      <c r="F337" s="9"/>
      <c r="G337" s="12">
        <f t="shared" si="22"/>
        <v>32.389735650144743</v>
      </c>
    </row>
    <row r="338" spans="2:7" ht="20" customHeight="1" x14ac:dyDescent="0.15">
      <c r="B338" s="12">
        <f t="shared" si="23"/>
        <v>2.7000000000001587</v>
      </c>
      <c r="C338" s="10">
        <f t="shared" si="20"/>
        <v>64.586592178773813</v>
      </c>
      <c r="D338" s="9"/>
      <c r="E338" s="10">
        <f t="shared" si="21"/>
        <v>-58.390938736650789</v>
      </c>
      <c r="F338" s="9"/>
      <c r="G338" s="12">
        <f t="shared" si="22"/>
        <v>27.603010030066301</v>
      </c>
    </row>
    <row r="339" spans="2:7" ht="20" customHeight="1" x14ac:dyDescent="0.15">
      <c r="B339" s="12">
        <f t="shared" si="23"/>
        <v>2.8000000000001588</v>
      </c>
      <c r="C339" s="10">
        <f t="shared" si="20"/>
        <v>66.442528735635207</v>
      </c>
      <c r="D339" s="9"/>
      <c r="E339" s="10">
        <f t="shared" si="21"/>
        <v>-62.603634945238319</v>
      </c>
      <c r="F339" s="9"/>
      <c r="G339" s="12">
        <f t="shared" si="22"/>
        <v>22.257459792821052</v>
      </c>
    </row>
    <row r="340" spans="2:7" ht="20" customHeight="1" x14ac:dyDescent="0.15">
      <c r="B340" s="12">
        <f t="shared" si="23"/>
        <v>2.9000000000001589</v>
      </c>
      <c r="C340" s="10">
        <f t="shared" si="20"/>
        <v>68.408284023671854</v>
      </c>
      <c r="D340" s="9"/>
      <c r="E340" s="10">
        <f t="shared" si="21"/>
        <v>-66.421581936659067</v>
      </c>
      <c r="F340" s="9"/>
      <c r="G340" s="12">
        <f t="shared" si="22"/>
        <v>16.366636065332521</v>
      </c>
    </row>
    <row r="341" spans="2:7" ht="20" customHeight="1" x14ac:dyDescent="0.15">
      <c r="B341" s="12">
        <f t="shared" si="23"/>
        <v>3.000000000000159</v>
      </c>
      <c r="C341" s="10">
        <f t="shared" si="20"/>
        <v>70.493902439027806</v>
      </c>
      <c r="D341" s="9"/>
      <c r="E341" s="10">
        <f t="shared" si="21"/>
        <v>-69.788434470722947</v>
      </c>
      <c r="F341" s="9"/>
      <c r="G341" s="12">
        <f t="shared" si="22"/>
        <v>9.9481000803560029</v>
      </c>
    </row>
    <row r="342" spans="2:7" ht="20" customHeight="1" x14ac:dyDescent="0.15">
      <c r="B342" s="12">
        <f t="shared" si="23"/>
        <v>3.1000000000001591</v>
      </c>
      <c r="C342" s="10">
        <f t="shared" si="20"/>
        <v>72.710691823903005</v>
      </c>
      <c r="D342" s="9"/>
      <c r="E342" s="10">
        <f t="shared" si="21"/>
        <v>-72.647808001949926</v>
      </c>
      <c r="F342" s="9"/>
      <c r="G342" s="12">
        <f t="shared" si="22"/>
        <v>3.0233587320091759</v>
      </c>
    </row>
    <row r="343" spans="2:7" ht="20" customHeight="1" x14ac:dyDescent="0.15">
      <c r="B343" s="12">
        <f t="shared" si="23"/>
        <v>3.2000000000001592</v>
      </c>
      <c r="C343" s="10">
        <f t="shared" si="20"/>
        <v>75.071428571432449</v>
      </c>
      <c r="D343" s="9"/>
      <c r="E343" s="10">
        <f t="shared" si="21"/>
        <v>-74.943414954309276</v>
      </c>
      <c r="F343" s="9"/>
      <c r="G343" s="12">
        <f t="shared" si="22"/>
        <v>-4.382230338754046</v>
      </c>
    </row>
    <row r="344" spans="2:7" ht="20" customHeight="1" x14ac:dyDescent="0.15">
      <c r="B344" s="12">
        <f t="shared" si="23"/>
        <v>3.3000000000001593</v>
      </c>
      <c r="C344" s="10">
        <f t="shared" si="20"/>
        <v>77.590604026849775</v>
      </c>
      <c r="D344" s="9"/>
      <c r="E344" s="10">
        <f t="shared" si="21"/>
        <v>-76.619151811521519</v>
      </c>
      <c r="F344" s="9"/>
      <c r="G344" s="12">
        <f t="shared" si="22"/>
        <v>-12.239583691221542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baseColWidth="10" defaultColWidth="16.33203125" defaultRowHeight="20" customHeight="1" x14ac:dyDescent="0.15"/>
  <cols>
    <col min="1" max="1" width="10.6640625" style="1" customWidth="1"/>
    <col min="2" max="2" width="12.6640625" style="1" customWidth="1"/>
    <col min="3" max="3" width="11.5" style="1" customWidth="1"/>
    <col min="4" max="7" width="11" style="1" customWidth="1"/>
    <col min="8" max="8" width="16.33203125" style="1" customWidth="1"/>
    <col min="9" max="16384" width="16.33203125" style="1"/>
  </cols>
  <sheetData>
    <row r="1" spans="1:7" ht="25.5" customHeight="1" x14ac:dyDescent="0.15">
      <c r="A1" s="5" t="s">
        <v>5</v>
      </c>
      <c r="B1" s="3" t="s">
        <v>6</v>
      </c>
      <c r="C1" s="5" t="s">
        <v>7</v>
      </c>
      <c r="D1" s="5" t="s">
        <v>8</v>
      </c>
      <c r="E1" s="3" t="s">
        <v>9</v>
      </c>
      <c r="F1" s="3" t="s">
        <v>10</v>
      </c>
      <c r="G1" s="13"/>
    </row>
    <row r="2" spans="1:7" ht="20.25" customHeight="1" x14ac:dyDescent="0.15">
      <c r="A2" s="14">
        <v>1</v>
      </c>
      <c r="B2" s="15">
        <v>36.799999999999997</v>
      </c>
      <c r="C2" s="16">
        <v>0</v>
      </c>
      <c r="D2" s="16">
        <f t="shared" ref="D2:D9" si="0">C2/B2</f>
        <v>0</v>
      </c>
      <c r="E2" s="7">
        <f t="shared" ref="E2:E9" si="1">B2*COS(D2)</f>
        <v>36.799999999999997</v>
      </c>
      <c r="F2" s="7">
        <f t="shared" ref="F2:F9" si="2">B2*SIN(D2)</f>
        <v>0</v>
      </c>
      <c r="G2" s="7"/>
    </row>
    <row r="3" spans="1:7" ht="20" customHeight="1" x14ac:dyDescent="0.15">
      <c r="A3" s="17">
        <v>2</v>
      </c>
      <c r="B3" s="18">
        <f t="shared" ref="B3:B9" si="3">36.5+$A2*1.22+0.2</f>
        <v>37.92</v>
      </c>
      <c r="C3" s="10">
        <f t="shared" ref="C3:C9" si="4">2*B3*PI()+168.78-400</f>
        <v>7.0383868482499565</v>
      </c>
      <c r="D3" s="10">
        <f t="shared" si="0"/>
        <v>0.18561146751714019</v>
      </c>
      <c r="E3" s="10">
        <f t="shared" si="1"/>
        <v>37.268670515768051</v>
      </c>
      <c r="F3" s="10">
        <f t="shared" si="2"/>
        <v>6.9980424396484722</v>
      </c>
      <c r="G3" s="9"/>
    </row>
    <row r="4" spans="1:7" ht="20" customHeight="1" x14ac:dyDescent="0.15">
      <c r="A4" s="17">
        <v>3</v>
      </c>
      <c r="B4" s="18">
        <f t="shared" si="3"/>
        <v>39.14</v>
      </c>
      <c r="C4" s="10">
        <f t="shared" si="4"/>
        <v>14.703872923009044</v>
      </c>
      <c r="D4" s="10">
        <f t="shared" si="0"/>
        <v>0.37567380999001132</v>
      </c>
      <c r="E4" s="10">
        <f t="shared" si="1"/>
        <v>36.410400377451388</v>
      </c>
      <c r="F4" s="10">
        <f t="shared" si="2"/>
        <v>14.360443738049588</v>
      </c>
      <c r="G4" s="9"/>
    </row>
    <row r="5" spans="1:7" ht="20" customHeight="1" x14ac:dyDescent="0.15">
      <c r="A5" s="17">
        <v>4</v>
      </c>
      <c r="B5" s="18">
        <f t="shared" si="3"/>
        <v>40.36</v>
      </c>
      <c r="C5" s="10">
        <f t="shared" si="4"/>
        <v>22.369358997768131</v>
      </c>
      <c r="D5" s="10">
        <f t="shared" si="0"/>
        <v>0.55424576307651463</v>
      </c>
      <c r="E5" s="10">
        <f t="shared" si="1"/>
        <v>34.31801269320615</v>
      </c>
      <c r="F5" s="10">
        <f t="shared" si="2"/>
        <v>21.241553728221984</v>
      </c>
      <c r="G5" s="9"/>
    </row>
    <row r="6" spans="1:7" ht="20" customHeight="1" x14ac:dyDescent="0.15">
      <c r="A6" s="17">
        <v>5</v>
      </c>
      <c r="B6" s="18">
        <f t="shared" si="3"/>
        <v>41.580000000000005</v>
      </c>
      <c r="C6" s="10">
        <f t="shared" si="4"/>
        <v>30.034845072527219</v>
      </c>
      <c r="D6" s="10">
        <f t="shared" si="0"/>
        <v>0.72233874633302586</v>
      </c>
      <c r="E6" s="10">
        <f t="shared" si="1"/>
        <v>31.195874873749453</v>
      </c>
      <c r="F6" s="10">
        <f t="shared" si="2"/>
        <v>27.490249014175333</v>
      </c>
      <c r="G6" s="9"/>
    </row>
    <row r="7" spans="1:7" ht="20" customHeight="1" x14ac:dyDescent="0.15">
      <c r="A7" s="17">
        <v>6</v>
      </c>
      <c r="B7" s="18">
        <f t="shared" si="3"/>
        <v>42.800000000000004</v>
      </c>
      <c r="C7" s="10">
        <f t="shared" si="4"/>
        <v>37.700331147286306</v>
      </c>
      <c r="D7" s="10">
        <f t="shared" si="0"/>
        <v>0.88084885858145567</v>
      </c>
      <c r="E7" s="10">
        <f t="shared" si="1"/>
        <v>27.242057322461498</v>
      </c>
      <c r="F7" s="10">
        <f t="shared" si="2"/>
        <v>33.010760561364258</v>
      </c>
      <c r="G7" s="9"/>
    </row>
    <row r="8" spans="1:7" ht="20" customHeight="1" x14ac:dyDescent="0.15">
      <c r="A8" s="17">
        <v>7</v>
      </c>
      <c r="B8" s="18">
        <f t="shared" si="3"/>
        <v>44.02</v>
      </c>
      <c r="C8" s="10">
        <f t="shared" si="4"/>
        <v>45.365817222045393</v>
      </c>
      <c r="D8" s="10">
        <f t="shared" si="0"/>
        <v>1.0305728582927167</v>
      </c>
      <c r="E8" s="10">
        <f t="shared" si="1"/>
        <v>22.640703139280873</v>
      </c>
      <c r="F8" s="10">
        <f t="shared" si="2"/>
        <v>37.751277612273704</v>
      </c>
      <c r="G8" s="9"/>
    </row>
    <row r="9" spans="1:7" ht="20" customHeight="1" x14ac:dyDescent="0.15">
      <c r="A9" s="17">
        <v>8</v>
      </c>
      <c r="B9" s="18">
        <f t="shared" si="3"/>
        <v>45.24</v>
      </c>
      <c r="C9" s="10">
        <f t="shared" si="4"/>
        <v>53.031303296804481</v>
      </c>
      <c r="D9" s="10">
        <f t="shared" si="0"/>
        <v>1.1722215582848028</v>
      </c>
      <c r="E9" s="10">
        <f t="shared" si="1"/>
        <v>17.55788024828265</v>
      </c>
      <c r="F9" s="10">
        <f t="shared" si="2"/>
        <v>41.693865750095256</v>
      </c>
      <c r="G9" s="9"/>
    </row>
    <row r="10" spans="1:7" ht="20" customHeight="1" x14ac:dyDescent="0.15">
      <c r="A10" s="19"/>
      <c r="B10" s="20"/>
      <c r="C10" s="10"/>
      <c r="D10" s="9"/>
      <c r="E10" s="9"/>
      <c r="F10" s="9"/>
      <c r="G10" s="9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4"/>
  <sheetViews>
    <sheetView showGridLines="0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9.83203125" style="1" customWidth="1"/>
    <col min="2" max="2" width="8.83203125" style="1" customWidth="1"/>
    <col min="3" max="3" width="1.33203125" style="1" customWidth="1"/>
    <col min="4" max="5" width="8.83203125" style="1" customWidth="1"/>
    <col min="6" max="6" width="5.6640625" style="1" customWidth="1"/>
    <col min="7" max="7" width="16.33203125" style="1" customWidth="1"/>
    <col min="8" max="16384" width="16.33203125" style="1"/>
  </cols>
  <sheetData>
    <row r="1" spans="1:6" ht="25.25" customHeight="1" x14ac:dyDescent="0.15">
      <c r="A1" s="21" t="s">
        <v>0</v>
      </c>
      <c r="B1" s="3" t="s">
        <v>1</v>
      </c>
      <c r="C1" s="22"/>
      <c r="D1" s="3" t="s">
        <v>2</v>
      </c>
      <c r="E1" s="3" t="s">
        <v>11</v>
      </c>
      <c r="F1" s="4"/>
    </row>
    <row r="2" spans="1:6" ht="20.25" customHeight="1" x14ac:dyDescent="0.15">
      <c r="A2" s="23">
        <v>-31.42</v>
      </c>
      <c r="B2" s="24">
        <f t="shared" ref="B2:B65" si="0">231.22/(2*3.14-A2)</f>
        <v>6.1331564986737392</v>
      </c>
      <c r="C2" s="25"/>
      <c r="D2" s="24">
        <f t="shared" ref="D2:D65" si="1">B2*COS(A2)</f>
        <v>6.133105614674526</v>
      </c>
      <c r="E2" s="24">
        <f t="shared" ref="E2:E65" si="2">B2*SIN(A2)</f>
        <v>-2.4983123738301038E-2</v>
      </c>
      <c r="F2" s="6"/>
    </row>
    <row r="3" spans="1:6" ht="20" customHeight="1" x14ac:dyDescent="0.15">
      <c r="A3" s="12">
        <f t="shared" ref="A3:A66" si="3">A2+0.1</f>
        <v>-31.32</v>
      </c>
      <c r="B3" s="26">
        <f t="shared" si="0"/>
        <v>6.149468085106383</v>
      </c>
      <c r="C3" s="27"/>
      <c r="D3" s="26">
        <f t="shared" si="1"/>
        <v>6.1211963784608363</v>
      </c>
      <c r="E3" s="26">
        <f t="shared" si="2"/>
        <v>0.58899289134921495</v>
      </c>
      <c r="F3" s="9"/>
    </row>
    <row r="4" spans="1:6" ht="20" customHeight="1" x14ac:dyDescent="0.15">
      <c r="A4" s="12">
        <f t="shared" si="3"/>
        <v>-31.22</v>
      </c>
      <c r="B4" s="26">
        <f t="shared" si="0"/>
        <v>6.1658666666666671</v>
      </c>
      <c r="C4" s="27"/>
      <c r="D4" s="26">
        <f t="shared" si="1"/>
        <v>6.0478995595834224</v>
      </c>
      <c r="E4" s="26">
        <f t="shared" si="2"/>
        <v>1.2003427295159337</v>
      </c>
      <c r="F4" s="9"/>
    </row>
    <row r="5" spans="1:6" ht="20" customHeight="1" x14ac:dyDescent="0.15">
      <c r="A5" s="12">
        <f t="shared" si="3"/>
        <v>-31.119999999999997</v>
      </c>
      <c r="B5" s="26">
        <f t="shared" si="0"/>
        <v>6.1823529411764708</v>
      </c>
      <c r="C5" s="27"/>
      <c r="D5" s="26">
        <f t="shared" si="1"/>
        <v>5.9136205920460077</v>
      </c>
      <c r="E5" s="26">
        <f t="shared" si="2"/>
        <v>1.8029363223926644</v>
      </c>
      <c r="F5" s="9"/>
    </row>
    <row r="6" spans="1:6" ht="20" customHeight="1" x14ac:dyDescent="0.15">
      <c r="A6" s="12">
        <f t="shared" si="3"/>
        <v>-31.019999999999996</v>
      </c>
      <c r="B6" s="26">
        <f t="shared" si="0"/>
        <v>6.1989276139410192</v>
      </c>
      <c r="C6" s="27"/>
      <c r="D6" s="26">
        <f t="shared" si="1"/>
        <v>5.7193762778392987</v>
      </c>
      <c r="E6" s="26">
        <f t="shared" si="2"/>
        <v>2.3906983405209412</v>
      </c>
      <c r="F6" s="9"/>
    </row>
    <row r="7" spans="1:6" ht="20" customHeight="1" x14ac:dyDescent="0.15">
      <c r="A7" s="12">
        <f t="shared" si="3"/>
        <v>-30.919999999999995</v>
      </c>
      <c r="B7" s="26">
        <f t="shared" si="0"/>
        <v>6.2155913978494635</v>
      </c>
      <c r="C7" s="27"/>
      <c r="D7" s="26">
        <f t="shared" si="1"/>
        <v>5.4667879035743239</v>
      </c>
      <c r="E7" s="26">
        <f t="shared" si="2"/>
        <v>2.9576690893934878</v>
      </c>
      <c r="F7" s="9"/>
    </row>
    <row r="8" spans="1:6" ht="20" customHeight="1" x14ac:dyDescent="0.15">
      <c r="A8" s="12">
        <f t="shared" si="3"/>
        <v>-30.819999999999993</v>
      </c>
      <c r="B8" s="26">
        <f t="shared" si="0"/>
        <v>6.2323450134770901</v>
      </c>
      <c r="C8" s="27"/>
      <c r="D8" s="26">
        <f t="shared" si="1"/>
        <v>5.1580682992410676</v>
      </c>
      <c r="E8" s="26">
        <f t="shared" si="2"/>
        <v>3.498064577359473</v>
      </c>
      <c r="F8" s="9"/>
    </row>
    <row r="9" spans="1:6" ht="20" customHeight="1" x14ac:dyDescent="0.15">
      <c r="A9" s="12">
        <f t="shared" si="3"/>
        <v>-30.719999999999992</v>
      </c>
      <c r="B9" s="26">
        <f t="shared" si="0"/>
        <v>6.24918918918919</v>
      </c>
      <c r="C9" s="27"/>
      <c r="D9" s="26">
        <f t="shared" si="1"/>
        <v>4.7960029357571283</v>
      </c>
      <c r="E9" s="26">
        <f t="shared" si="2"/>
        <v>4.0063351535397098</v>
      </c>
      <c r="F9" s="9"/>
    </row>
    <row r="10" spans="1:6" ht="20" customHeight="1" x14ac:dyDescent="0.15">
      <c r="A10" s="12">
        <f t="shared" si="3"/>
        <v>-30.61999999999999</v>
      </c>
      <c r="B10" s="26">
        <f t="shared" si="0"/>
        <v>6.2661246612466135</v>
      </c>
      <c r="C10" s="27"/>
      <c r="D10" s="26">
        <f t="shared" si="1"/>
        <v>4.3839252176881045</v>
      </c>
      <c r="E10" s="26">
        <f t="shared" si="2"/>
        <v>4.4772221249343094</v>
      </c>
      <c r="F10" s="9"/>
    </row>
    <row r="11" spans="1:6" ht="20" customHeight="1" x14ac:dyDescent="0.15">
      <c r="A11" s="12">
        <f t="shared" si="3"/>
        <v>-30.519999999999989</v>
      </c>
      <c r="B11" s="26">
        <f t="shared" si="0"/>
        <v>6.2831521739130451</v>
      </c>
      <c r="C11" s="27"/>
      <c r="D11" s="26">
        <f t="shared" si="1"/>
        <v>3.9256861859992864</v>
      </c>
      <c r="E11" s="26">
        <f t="shared" si="2"/>
        <v>4.9058117788601106</v>
      </c>
      <c r="F11" s="9"/>
    </row>
    <row r="12" spans="1:6" ht="20" customHeight="1" x14ac:dyDescent="0.15">
      <c r="A12" s="12">
        <f t="shared" si="3"/>
        <v>-30.419999999999987</v>
      </c>
      <c r="B12" s="26">
        <f t="shared" si="0"/>
        <v>6.3002724795640344</v>
      </c>
      <c r="C12" s="27"/>
      <c r="D12" s="26">
        <f t="shared" si="1"/>
        <v>3.4256189023510886</v>
      </c>
      <c r="E12" s="26">
        <f t="shared" si="2"/>
        <v>5.2875862595901797</v>
      </c>
      <c r="F12" s="9"/>
    </row>
    <row r="13" spans="1:6" ht="20" customHeight="1" x14ac:dyDescent="0.15">
      <c r="A13" s="12">
        <f t="shared" si="3"/>
        <v>-30.319999999999986</v>
      </c>
      <c r="B13" s="26">
        <f t="shared" si="0"/>
        <v>6.3174863387978162</v>
      </c>
      <c r="C13" s="27"/>
      <c r="D13" s="26">
        <f t="shared" si="1"/>
        <v>2.8884978407082098</v>
      </c>
      <c r="E13" s="26">
        <f t="shared" si="2"/>
        <v>5.6184707763875616</v>
      </c>
      <c r="F13" s="9"/>
    </row>
    <row r="14" spans="1:6" ht="20" customHeight="1" x14ac:dyDescent="0.15">
      <c r="A14" s="12">
        <f t="shared" si="3"/>
        <v>-30.219999999999985</v>
      </c>
      <c r="B14" s="26">
        <f t="shared" si="0"/>
        <v>6.3347945205479474</v>
      </c>
      <c r="C14" s="27"/>
      <c r="D14" s="26">
        <f t="shared" si="1"/>
        <v>2.31949366334484</v>
      </c>
      <c r="E14" s="26">
        <f t="shared" si="2"/>
        <v>5.8948766537788924</v>
      </c>
      <c r="F14" s="9"/>
    </row>
    <row r="15" spans="1:6" ht="20" customHeight="1" x14ac:dyDescent="0.15">
      <c r="A15" s="12">
        <f t="shared" si="3"/>
        <v>-30.119999999999983</v>
      </c>
      <c r="B15" s="26">
        <f t="shared" si="0"/>
        <v>6.3521978021978045</v>
      </c>
      <c r="C15" s="27"/>
      <c r="D15" s="26">
        <f t="shared" si="1"/>
        <v>1.7241238061719502</v>
      </c>
      <c r="E15" s="26">
        <f t="shared" si="2"/>
        <v>6.1137397735950261</v>
      </c>
      <c r="F15" s="9"/>
    </row>
    <row r="16" spans="1:6" ht="20" customHeight="1" x14ac:dyDescent="0.15">
      <c r="A16" s="12">
        <f t="shared" si="3"/>
        <v>-30.019999999999982</v>
      </c>
      <c r="B16" s="26">
        <f t="shared" si="0"/>
        <v>6.3696969696969727</v>
      </c>
      <c r="C16" s="27"/>
      <c r="D16" s="26">
        <f t="shared" si="1"/>
        <v>1.1081993421958394</v>
      </c>
      <c r="E16" s="26">
        <f t="shared" si="2"/>
        <v>6.272554001658615</v>
      </c>
      <c r="F16" s="9"/>
    </row>
    <row r="17" spans="1:6" ht="20" customHeight="1" x14ac:dyDescent="0.15">
      <c r="A17" s="12">
        <f t="shared" si="3"/>
        <v>-29.91999999999998</v>
      </c>
      <c r="B17" s="26">
        <f t="shared" si="0"/>
        <v>6.3872928176795609</v>
      </c>
      <c r="C17" s="27"/>
      <c r="D17" s="26">
        <f t="shared" si="1"/>
        <v>0.47776863138451314</v>
      </c>
      <c r="E17" s="26">
        <f t="shared" si="2"/>
        <v>6.3693992396179624</v>
      </c>
      <c r="F17" s="9"/>
    </row>
    <row r="18" spans="1:6" ht="20" customHeight="1" x14ac:dyDescent="0.15">
      <c r="A18" s="12">
        <f t="shared" si="3"/>
        <v>-29.819999999999979</v>
      </c>
      <c r="B18" s="26">
        <f t="shared" si="0"/>
        <v>6.4049861495844906</v>
      </c>
      <c r="C18" s="27"/>
      <c r="D18" s="26">
        <f t="shared" si="1"/>
        <v>-0.16094170014389644</v>
      </c>
      <c r="E18" s="26">
        <f t="shared" si="2"/>
        <v>6.4029637938632726</v>
      </c>
      <c r="F18" s="9"/>
    </row>
    <row r="19" spans="1:6" ht="20" customHeight="1" x14ac:dyDescent="0.15">
      <c r="A19" s="12">
        <f t="shared" si="3"/>
        <v>-29.719999999999978</v>
      </c>
      <c r="B19" s="26">
        <f t="shared" si="0"/>
        <v>6.4227777777777817</v>
      </c>
      <c r="C19" s="27"/>
      <c r="D19" s="26">
        <f t="shared" si="1"/>
        <v>-0.80158787925691355</v>
      </c>
      <c r="E19" s="26">
        <f t="shared" si="2"/>
        <v>6.3725608082265097</v>
      </c>
      <c r="F19" s="9"/>
    </row>
    <row r="20" spans="1:6" ht="20" customHeight="1" x14ac:dyDescent="0.15">
      <c r="A20" s="12">
        <f t="shared" si="3"/>
        <v>-29.619999999999976</v>
      </c>
      <c r="B20" s="26">
        <f t="shared" si="0"/>
        <v>6.4406685236768846</v>
      </c>
      <c r="C20" s="27"/>
      <c r="D20" s="26">
        <f t="shared" si="1"/>
        <v>-1.4377716069913626</v>
      </c>
      <c r="E20" s="26">
        <f t="shared" si="2"/>
        <v>6.2781385647349053</v>
      </c>
      <c r="F20" s="9"/>
    </row>
    <row r="21" spans="1:6" ht="20" customHeight="1" x14ac:dyDescent="0.15">
      <c r="A21" s="12">
        <f t="shared" si="3"/>
        <v>-29.519999999999975</v>
      </c>
      <c r="B21" s="26">
        <f t="shared" si="0"/>
        <v>6.4586592178770994</v>
      </c>
      <c r="C21" s="27"/>
      <c r="D21" s="26">
        <f t="shared" si="1"/>
        <v>-2.0631035673689371</v>
      </c>
      <c r="E21" s="26">
        <f t="shared" si="2"/>
        <v>6.1202845165056168</v>
      </c>
      <c r="F21" s="9"/>
    </row>
    <row r="22" spans="1:6" ht="20" customHeight="1" x14ac:dyDescent="0.15">
      <c r="A22" s="12">
        <f t="shared" si="3"/>
        <v>-29.419999999999973</v>
      </c>
      <c r="B22" s="26">
        <f t="shared" si="0"/>
        <v>6.4767507002801166</v>
      </c>
      <c r="C22" s="27"/>
      <c r="D22" s="26">
        <f t="shared" si="1"/>
        <v>-2.6712671972813609</v>
      </c>
      <c r="E22" s="26">
        <f t="shared" si="2"/>
        <v>5.9002229783549334</v>
      </c>
      <c r="F22" s="9"/>
    </row>
    <row r="23" spans="1:6" ht="20" customHeight="1" x14ac:dyDescent="0.15">
      <c r="A23" s="12">
        <f t="shared" si="3"/>
        <v>-29.319999999999972</v>
      </c>
      <c r="B23" s="26">
        <f t="shared" si="0"/>
        <v>6.4949438202247238</v>
      </c>
      <c r="C23" s="27"/>
      <c r="D23" s="26">
        <f t="shared" si="1"/>
        <v>-3.2560820848817302</v>
      </c>
      <c r="E23" s="26">
        <f t="shared" si="2"/>
        <v>5.6198064632500984</v>
      </c>
      <c r="F23" s="9"/>
    </row>
    <row r="24" spans="1:6" ht="20" customHeight="1" x14ac:dyDescent="0.15">
      <c r="A24" s="12">
        <f t="shared" si="3"/>
        <v>-29.21999999999997</v>
      </c>
      <c r="B24" s="26">
        <f t="shared" si="0"/>
        <v>6.5132394366197239</v>
      </c>
      <c r="C24" s="27"/>
      <c r="D24" s="26">
        <f t="shared" si="1"/>
        <v>-3.8115663641549955</v>
      </c>
      <c r="E24" s="26">
        <f t="shared" si="2"/>
        <v>5.2815007157417568</v>
      </c>
      <c r="F24" s="9"/>
    </row>
    <row r="25" spans="1:6" ht="20" customHeight="1" x14ac:dyDescent="0.15">
      <c r="A25" s="12">
        <f t="shared" si="3"/>
        <v>-29.119999999999969</v>
      </c>
      <c r="B25" s="26">
        <f t="shared" si="0"/>
        <v>6.5316384180791012</v>
      </c>
      <c r="C25" s="27"/>
      <c r="D25" s="26">
        <f t="shared" si="1"/>
        <v>-4.3319974798453966</v>
      </c>
      <c r="E25" s="26">
        <f t="shared" si="2"/>
        <v>4.8883635563591215</v>
      </c>
      <c r="F25" s="9"/>
    </row>
    <row r="26" spans="1:6" ht="20" customHeight="1" x14ac:dyDescent="0.15">
      <c r="A26" s="12">
        <f t="shared" si="3"/>
        <v>-29.019999999999968</v>
      </c>
      <c r="B26" s="26">
        <f t="shared" si="0"/>
        <v>6.5501416430594954</v>
      </c>
      <c r="C26" s="27"/>
      <c r="D26" s="26">
        <f t="shared" si="1"/>
        <v>-4.8119707096611704</v>
      </c>
      <c r="E26" s="26">
        <f t="shared" si="2"/>
        <v>4.44401771300533</v>
      </c>
      <c r="F26" s="9"/>
    </row>
    <row r="27" spans="1:6" ht="20" customHeight="1" x14ac:dyDescent="0.15">
      <c r="A27" s="12">
        <f t="shared" si="3"/>
        <v>-28.919999999999966</v>
      </c>
      <c r="B27" s="26">
        <f t="shared" si="0"/>
        <v>6.5687500000000059</v>
      </c>
      <c r="C27" s="27"/>
      <c r="D27" s="26">
        <f t="shared" si="1"/>
        <v>-5.2464548495644516</v>
      </c>
      <c r="E27" s="26">
        <f t="shared" si="2"/>
        <v>3.9526178760388317</v>
      </c>
      <c r="F27" s="9"/>
    </row>
    <row r="28" spans="1:6" ht="20" customHeight="1" x14ac:dyDescent="0.15">
      <c r="A28" s="12">
        <f t="shared" si="3"/>
        <v>-28.819999999999965</v>
      </c>
      <c r="B28" s="26">
        <f t="shared" si="0"/>
        <v>6.5874643874643937</v>
      </c>
      <c r="C28" s="27"/>
      <c r="D28" s="26">
        <f t="shared" si="1"/>
        <v>-5.6308444928332033</v>
      </c>
      <c r="E28" s="26">
        <f t="shared" si="2"/>
        <v>3.4188122723603334</v>
      </c>
      <c r="F28" s="9"/>
    </row>
    <row r="29" spans="1:6" ht="20" customHeight="1" x14ac:dyDescent="0.15">
      <c r="A29" s="12">
        <f t="shared" si="3"/>
        <v>-28.719999999999963</v>
      </c>
      <c r="B29" s="26">
        <f t="shared" si="0"/>
        <v>6.606285714285721</v>
      </c>
      <c r="C29" s="27"/>
      <c r="D29" s="26">
        <f t="shared" si="1"/>
        <v>-5.9610083642383573</v>
      </c>
      <c r="E29" s="26">
        <f t="shared" si="2"/>
        <v>2.847699109852714</v>
      </c>
      <c r="F29" s="9"/>
    </row>
    <row r="30" spans="1:6" ht="20" customHeight="1" x14ac:dyDescent="0.15">
      <c r="A30" s="12">
        <f t="shared" si="3"/>
        <v>-28.619999999999962</v>
      </c>
      <c r="B30" s="26">
        <f t="shared" si="0"/>
        <v>6.6252148997134741</v>
      </c>
      <c r="C30" s="27"/>
      <c r="D30" s="26">
        <f t="shared" si="1"/>
        <v>-6.2333332068411655</v>
      </c>
      <c r="E30" s="26">
        <f t="shared" si="2"/>
        <v>2.24477829637509</v>
      </c>
      <c r="F30" s="9"/>
    </row>
    <row r="31" spans="1:6" ht="20" customHeight="1" x14ac:dyDescent="0.15">
      <c r="A31" s="12">
        <f t="shared" si="3"/>
        <v>-28.51999999999996</v>
      </c>
      <c r="B31" s="26">
        <f t="shared" si="0"/>
        <v>6.644252873563226</v>
      </c>
      <c r="C31" s="27"/>
      <c r="D31" s="26">
        <f t="shared" si="1"/>
        <v>-6.4447627602551263</v>
      </c>
      <c r="E31" s="26">
        <f t="shared" si="2"/>
        <v>1.6158988866516077</v>
      </c>
      <c r="F31" s="9"/>
    </row>
    <row r="32" spans="1:6" ht="20" customHeight="1" x14ac:dyDescent="0.15">
      <c r="A32" s="12">
        <f t="shared" si="3"/>
        <v>-28.419999999999959</v>
      </c>
      <c r="B32" s="26">
        <f t="shared" si="0"/>
        <v>6.6634005763688835</v>
      </c>
      <c r="C32" s="27"/>
      <c r="D32" s="26">
        <f t="shared" si="1"/>
        <v>-6.5928314153530039</v>
      </c>
      <c r="E32" s="26">
        <f t="shared" si="2"/>
        <v>0.96720275531435007</v>
      </c>
      <c r="F32" s="9"/>
    </row>
    <row r="33" spans="1:6" ht="20" customHeight="1" x14ac:dyDescent="0.15">
      <c r="A33" s="12">
        <f t="shared" si="3"/>
        <v>-28.319999999999958</v>
      </c>
      <c r="B33" s="26">
        <f t="shared" si="0"/>
        <v>6.68265895953758</v>
      </c>
      <c r="C33" s="27"/>
      <c r="D33" s="26">
        <f t="shared" si="1"/>
        <v>-6.6756921809021561</v>
      </c>
      <c r="E33" s="26">
        <f t="shared" si="2"/>
        <v>0.30506503459051004</v>
      </c>
      <c r="F33" s="9"/>
    </row>
    <row r="34" spans="1:6" ht="20" customHeight="1" x14ac:dyDescent="0.15">
      <c r="A34" s="12">
        <f t="shared" si="3"/>
        <v>-28.219999999999956</v>
      </c>
      <c r="B34" s="26">
        <f t="shared" si="0"/>
        <v>6.7020289855072548</v>
      </c>
      <c r="C34" s="27"/>
      <c r="D34" s="26">
        <f t="shared" si="1"/>
        <v>-6.6921386520050126</v>
      </c>
      <c r="E34" s="26">
        <f t="shared" si="2"/>
        <v>-0.36396810975679911</v>
      </c>
      <c r="F34" s="9"/>
    </row>
    <row r="35" spans="1:6" ht="20" customHeight="1" x14ac:dyDescent="0.15">
      <c r="A35" s="12">
        <f t="shared" si="3"/>
        <v>-28.119999999999955</v>
      </c>
      <c r="B35" s="26">
        <f t="shared" si="0"/>
        <v>6.7215116279069855</v>
      </c>
      <c r="C35" s="27"/>
      <c r="D35" s="26">
        <f t="shared" si="1"/>
        <v>-6.6416207279894328</v>
      </c>
      <c r="E35" s="26">
        <f t="shared" si="2"/>
        <v>-1.0332437609925058</v>
      </c>
      <c r="F35" s="9"/>
    </row>
    <row r="36" spans="1:6" ht="20" customHeight="1" x14ac:dyDescent="0.15">
      <c r="A36" s="12">
        <f t="shared" si="3"/>
        <v>-28.019999999999953</v>
      </c>
      <c r="B36" s="26">
        <f t="shared" si="0"/>
        <v>6.7411078717201258</v>
      </c>
      <c r="C36" s="27"/>
      <c r="D36" s="26">
        <f t="shared" si="1"/>
        <v>-6.5242538879829883</v>
      </c>
      <c r="E36" s="26">
        <f t="shared" si="2"/>
        <v>-1.696067965414684</v>
      </c>
      <c r="F36" s="9"/>
    </row>
    <row r="37" spans="1:6" ht="20" customHeight="1" x14ac:dyDescent="0.15">
      <c r="A37" s="12">
        <f t="shared" si="3"/>
        <v>-27.919999999999952</v>
      </c>
      <c r="B37" s="26">
        <f t="shared" si="0"/>
        <v>6.7608187134503019</v>
      </c>
      <c r="C37" s="27"/>
      <c r="D37" s="26">
        <f t="shared" si="1"/>
        <v>-6.3408218952324322</v>
      </c>
      <c r="E37" s="26">
        <f t="shared" si="2"/>
        <v>-2.3457722329929607</v>
      </c>
      <c r="F37" s="9"/>
    </row>
    <row r="38" spans="1:6" ht="20" customHeight="1" x14ac:dyDescent="0.15">
      <c r="A38" s="12">
        <f t="shared" si="3"/>
        <v>-27.819999999999951</v>
      </c>
      <c r="B38" s="26">
        <f t="shared" si="0"/>
        <v>6.780645161290332</v>
      </c>
      <c r="C38" s="27"/>
      <c r="D38" s="26">
        <f t="shared" si="1"/>
        <v>-6.0927728656856868</v>
      </c>
      <c r="E38" s="26">
        <f t="shared" si="2"/>
        <v>-2.9757801683750458</v>
      </c>
      <c r="F38" s="9"/>
    </row>
    <row r="39" spans="1:6" ht="20" customHeight="1" x14ac:dyDescent="0.15">
      <c r="A39" s="12">
        <f t="shared" si="3"/>
        <v>-27.719999999999949</v>
      </c>
      <c r="B39" s="26">
        <f t="shared" si="0"/>
        <v>6.8005882352941276</v>
      </c>
      <c r="C39" s="27"/>
      <c r="D39" s="26">
        <f t="shared" si="1"/>
        <v>-5.7822087018104078</v>
      </c>
      <c r="E39" s="26">
        <f t="shared" si="2"/>
        <v>-3.5796735709738812</v>
      </c>
      <c r="F39" s="9"/>
    </row>
    <row r="40" spans="1:6" ht="20" customHeight="1" x14ac:dyDescent="0.15">
      <c r="A40" s="12">
        <f t="shared" si="3"/>
        <v>-27.619999999999948</v>
      </c>
      <c r="B40" s="26">
        <f t="shared" si="0"/>
        <v>6.8206489675516329</v>
      </c>
      <c r="C40" s="27"/>
      <c r="D40" s="26">
        <f t="shared" si="1"/>
        <v>-5.4118679584388127</v>
      </c>
      <c r="E40" s="26">
        <f t="shared" si="2"/>
        <v>-4.1512573443459848</v>
      </c>
      <c r="F40" s="9"/>
    </row>
    <row r="41" spans="1:6" ht="20" customHeight="1" x14ac:dyDescent="0.15">
      <c r="A41" s="12">
        <f t="shared" si="3"/>
        <v>-27.519999999999946</v>
      </c>
      <c r="B41" s="26">
        <f t="shared" si="0"/>
        <v>6.8408284023668742</v>
      </c>
      <c r="C41" s="27"/>
      <c r="D41" s="26">
        <f t="shared" si="1"/>
        <v>-4.9851022729543919</v>
      </c>
      <c r="E41" s="26">
        <f t="shared" si="2"/>
        <v>-4.6846225631115974</v>
      </c>
      <c r="F41" s="9"/>
    </row>
    <row r="42" spans="1:6" ht="20" customHeight="1" x14ac:dyDescent="0.15">
      <c r="A42" s="12">
        <f t="shared" si="3"/>
        <v>-27.419999999999945</v>
      </c>
      <c r="B42" s="26">
        <f t="shared" si="0"/>
        <v>6.8611275964391805</v>
      </c>
      <c r="C42" s="27"/>
      <c r="D42" s="26">
        <f t="shared" si="1"/>
        <v>-4.5058465567228687</v>
      </c>
      <c r="E42" s="26">
        <f t="shared" si="2"/>
        <v>-5.1742070602062258</v>
      </c>
      <c r="F42" s="9"/>
    </row>
    <row r="43" spans="1:6" ht="20" customHeight="1" x14ac:dyDescent="0.15">
      <c r="A43" s="12">
        <f t="shared" si="3"/>
        <v>-27.319999999999943</v>
      </c>
      <c r="B43" s="26">
        <f t="shared" si="0"/>
        <v>6.8815476190476303</v>
      </c>
      <c r="C43" s="27"/>
      <c r="D43" s="26">
        <f t="shared" si="1"/>
        <v>-3.9785832076736072</v>
      </c>
      <c r="E43" s="26">
        <f t="shared" si="2"/>
        <v>-5.6148529181838507</v>
      </c>
      <c r="F43" s="9"/>
    </row>
    <row r="44" spans="1:6" ht="20" customHeight="1" x14ac:dyDescent="0.15">
      <c r="A44" s="12">
        <f t="shared" si="3"/>
        <v>-27.219999999999942</v>
      </c>
      <c r="B44" s="26">
        <f t="shared" si="0"/>
        <v>6.9020895522388175</v>
      </c>
      <c r="C44" s="27"/>
      <c r="D44" s="26">
        <f t="shared" si="1"/>
        <v>-3.4083006647270864</v>
      </c>
      <c r="E44" s="26">
        <f t="shared" si="2"/>
        <v>-6.0018602754433674</v>
      </c>
      <c r="F44" s="9"/>
    </row>
    <row r="45" spans="1:6" ht="20" customHeight="1" x14ac:dyDescent="0.15">
      <c r="A45" s="12">
        <f t="shared" si="3"/>
        <v>-27.119999999999941</v>
      </c>
      <c r="B45" s="26">
        <f t="shared" si="0"/>
        <v>6.9227544910179759</v>
      </c>
      <c r="C45" s="27"/>
      <c r="D45" s="26">
        <f t="shared" si="1"/>
        <v>-2.8004466827254153</v>
      </c>
      <c r="E45" s="26">
        <f t="shared" si="2"/>
        <v>-6.3310368913884689</v>
      </c>
      <c r="F45" s="9"/>
    </row>
    <row r="46" spans="1:6" ht="20" customHeight="1" x14ac:dyDescent="0.15">
      <c r="A46" s="12">
        <f t="shared" si="3"/>
        <v>-27.019999999999939</v>
      </c>
      <c r="B46" s="26">
        <f t="shared" si="0"/>
        <v>6.943543543543556</v>
      </c>
      <c r="C46" s="27"/>
      <c r="D46" s="26">
        <f t="shared" si="1"/>
        <v>-2.1608767610677848</v>
      </c>
      <c r="E46" s="26">
        <f t="shared" si="2"/>
        <v>-6.5987429533633604</v>
      </c>
      <c r="F46" s="9"/>
    </row>
    <row r="47" spans="1:6" ht="20" customHeight="1" x14ac:dyDescent="0.15">
      <c r="A47" s="12">
        <f t="shared" si="3"/>
        <v>-26.919999999999938</v>
      </c>
      <c r="B47" s="26">
        <f t="shared" si="0"/>
        <v>6.9644578313253138</v>
      </c>
      <c r="C47" s="27"/>
      <c r="D47" s="26">
        <f t="shared" si="1"/>
        <v>-1.4957982098224634</v>
      </c>
      <c r="E47" s="26">
        <f t="shared" si="2"/>
        <v>-6.8019306523810137</v>
      </c>
      <c r="F47" s="9"/>
    </row>
    <row r="48" spans="1:6" ht="20" customHeight="1" x14ac:dyDescent="0.15">
      <c r="A48" s="12">
        <f t="shared" si="3"/>
        <v>-26.819999999999936</v>
      </c>
      <c r="B48" s="26">
        <f t="shared" si="0"/>
        <v>6.9854984894259946</v>
      </c>
      <c r="C48" s="27"/>
      <c r="D48" s="26">
        <f t="shared" si="1"/>
        <v>-0.81171038315941912</v>
      </c>
      <c r="E48" s="26">
        <f t="shared" si="2"/>
        <v>-6.9381781037707615</v>
      </c>
      <c r="F48" s="9"/>
    </row>
    <row r="49" spans="1:6" ht="20" customHeight="1" x14ac:dyDescent="0.15">
      <c r="A49" s="12">
        <f t="shared" si="3"/>
        <v>-26.719999999999935</v>
      </c>
      <c r="B49" s="26">
        <f t="shared" si="0"/>
        <v>7.0066666666666801</v>
      </c>
      <c r="C49" s="27"/>
      <c r="D49" s="26">
        <f t="shared" si="1"/>
        <v>-0.11534165104193139</v>
      </c>
      <c r="E49" s="26">
        <f t="shared" si="2"/>
        <v>-7.0057172424608236</v>
      </c>
      <c r="F49" s="9"/>
    </row>
    <row r="50" spans="1:6" ht="20" customHeight="1" x14ac:dyDescent="0.15">
      <c r="A50" s="12">
        <f t="shared" si="3"/>
        <v>-26.619999999999933</v>
      </c>
      <c r="B50" s="26">
        <f t="shared" si="0"/>
        <v>7.0279635258358804</v>
      </c>
      <c r="C50" s="27"/>
      <c r="D50" s="26">
        <f t="shared" si="1"/>
        <v>0.58641628420274172</v>
      </c>
      <c r="E50" s="26">
        <f t="shared" si="2"/>
        <v>-7.003455380174942</v>
      </c>
      <c r="F50" s="9"/>
    </row>
    <row r="51" spans="1:6" ht="20" customHeight="1" x14ac:dyDescent="0.15">
      <c r="A51" s="12">
        <f t="shared" si="3"/>
        <v>-26.519999999999932</v>
      </c>
      <c r="B51" s="26">
        <f t="shared" si="0"/>
        <v>7.0493902439024536</v>
      </c>
      <c r="C51" s="27"/>
      <c r="D51" s="26">
        <f t="shared" si="1"/>
        <v>1.286576089927957</v>
      </c>
      <c r="E51" s="26">
        <f t="shared" si="2"/>
        <v>-6.9309901728146155</v>
      </c>
      <c r="F51" s="9"/>
    </row>
    <row r="52" spans="1:6" ht="20" customHeight="1" x14ac:dyDescent="0.15">
      <c r="A52" s="12">
        <f t="shared" si="3"/>
        <v>-26.419999999999931</v>
      </c>
      <c r="B52" s="26">
        <f t="shared" si="0"/>
        <v>7.0709480122324306</v>
      </c>
      <c r="C52" s="27"/>
      <c r="D52" s="26">
        <f t="shared" si="1"/>
        <v>1.9781238635608012</v>
      </c>
      <c r="E52" s="26">
        <f t="shared" si="2"/>
        <v>-6.7886178101366887</v>
      </c>
      <c r="F52" s="9"/>
    </row>
    <row r="53" spans="1:6" ht="20" customHeight="1" x14ac:dyDescent="0.15">
      <c r="A53" s="12">
        <f t="shared" si="3"/>
        <v>-26.319999999999929</v>
      </c>
      <c r="B53" s="26">
        <f t="shared" si="0"/>
        <v>7.0926380368098307</v>
      </c>
      <c r="C53" s="27"/>
      <c r="D53" s="26">
        <f t="shared" si="1"/>
        <v>2.6540888737104393</v>
      </c>
      <c r="E53" s="26">
        <f t="shared" si="2"/>
        <v>-6.5773343059060068</v>
      </c>
      <c r="F53" s="9"/>
    </row>
    <row r="54" spans="1:6" ht="20" customHeight="1" x14ac:dyDescent="0.15">
      <c r="A54" s="12">
        <f t="shared" si="3"/>
        <v>-26.219999999999928</v>
      </c>
      <c r="B54" s="26">
        <f t="shared" si="0"/>
        <v>7.1144615384615539</v>
      </c>
      <c r="C54" s="27"/>
      <c r="D54" s="26">
        <f t="shared" si="1"/>
        <v>3.307613293594788</v>
      </c>
      <c r="E54" s="26">
        <f t="shared" si="2"/>
        <v>-6.2988298343647751</v>
      </c>
      <c r="F54" s="9"/>
    </row>
    <row r="55" spans="1:6" ht="20" customHeight="1" x14ac:dyDescent="0.15">
      <c r="A55" s="12">
        <f t="shared" si="3"/>
        <v>-26.119999999999926</v>
      </c>
      <c r="B55" s="26">
        <f t="shared" si="0"/>
        <v>7.1364197530864359</v>
      </c>
      <c r="C55" s="27"/>
      <c r="D55" s="26">
        <f t="shared" si="1"/>
        <v>3.9320212343723946</v>
      </c>
      <c r="E55" s="26">
        <f t="shared" si="2"/>
        <v>-5.9554761274550385</v>
      </c>
      <c r="F55" s="9"/>
    </row>
    <row r="56" spans="1:6" ht="20" customHeight="1" x14ac:dyDescent="0.15">
      <c r="A56" s="12">
        <f t="shared" si="3"/>
        <v>-26.019999999999925</v>
      </c>
      <c r="B56" s="26">
        <f t="shared" si="0"/>
        <v>7.1585139318885611</v>
      </c>
      <c r="C56" s="27"/>
      <c r="D56" s="26">
        <f t="shared" si="1"/>
        <v>4.5208863887764217</v>
      </c>
      <c r="E56" s="26">
        <f t="shared" si="2"/>
        <v>-5.5503070160864718</v>
      </c>
      <c r="F56" s="9"/>
    </row>
    <row r="57" spans="1:6" ht="20" customHeight="1" x14ac:dyDescent="0.15">
      <c r="A57" s="12">
        <f t="shared" si="3"/>
        <v>-25.919999999999924</v>
      </c>
      <c r="B57" s="26">
        <f t="shared" si="0"/>
        <v>7.1807453416149238</v>
      </c>
      <c r="C57" s="27"/>
      <c r="D57" s="26">
        <f t="shared" si="1"/>
        <v>5.0680976050957929</v>
      </c>
      <c r="E57" s="26">
        <f t="shared" si="2"/>
        <v>-5.0869922671797649</v>
      </c>
      <c r="F57" s="9"/>
    </row>
    <row r="58" spans="1:6" ht="20" customHeight="1" x14ac:dyDescent="0.15">
      <c r="A58" s="12">
        <f t="shared" si="3"/>
        <v>-25.819999999999922</v>
      </c>
      <c r="B58" s="26">
        <f t="shared" si="0"/>
        <v>7.2031152647975247</v>
      </c>
      <c r="C58" s="27"/>
      <c r="D58" s="26">
        <f t="shared" si="1"/>
        <v>5.5679217279794866</v>
      </c>
      <c r="E58" s="26">
        <f t="shared" si="2"/>
        <v>-4.569804935558305</v>
      </c>
      <c r="F58" s="9"/>
    </row>
    <row r="59" spans="1:6" ht="20" customHeight="1" x14ac:dyDescent="0.15">
      <c r="A59" s="12">
        <f t="shared" si="3"/>
        <v>-25.719999999999921</v>
      </c>
      <c r="B59" s="26">
        <f t="shared" si="0"/>
        <v>7.2256250000000177</v>
      </c>
      <c r="C59" s="27"/>
      <c r="D59" s="26">
        <f t="shared" si="1"/>
        <v>6.0150630656310922</v>
      </c>
      <c r="E59" s="26">
        <f t="shared" si="2"/>
        <v>-4.0035825153362259</v>
      </c>
      <c r="F59" s="9"/>
    </row>
    <row r="60" spans="1:6" ht="20" customHeight="1" x14ac:dyDescent="0.15">
      <c r="A60" s="12">
        <f t="shared" si="3"/>
        <v>-25.619999999999919</v>
      </c>
      <c r="B60" s="26">
        <f t="shared" si="0"/>
        <v>7.2482758620689838</v>
      </c>
      <c r="C60" s="27"/>
      <c r="D60" s="26">
        <f t="shared" si="1"/>
        <v>6.4047188725231052</v>
      </c>
      <c r="E60" s="26">
        <f t="shared" si="2"/>
        <v>-3.393682238601345</v>
      </c>
      <c r="F60" s="9"/>
    </row>
    <row r="61" spans="1:6" ht="20" customHeight="1" x14ac:dyDescent="0.15">
      <c r="A61" s="12">
        <f t="shared" si="3"/>
        <v>-25.519999999999918</v>
      </c>
      <c r="B61" s="26">
        <f t="shared" si="0"/>
        <v>7.2710691823899554</v>
      </c>
      <c r="C61" s="27"/>
      <c r="D61" s="26">
        <f t="shared" si="1"/>
        <v>6.7326302725403533</v>
      </c>
      <c r="E61" s="26">
        <f t="shared" si="2"/>
        <v>-2.7459309292795657</v>
      </c>
      <c r="F61" s="9"/>
    </row>
    <row r="62" spans="1:6" ht="20" customHeight="1" x14ac:dyDescent="0.15">
      <c r="A62" s="12">
        <f t="shared" si="3"/>
        <v>-25.419999999999916</v>
      </c>
      <c r="B62" s="26">
        <f t="shared" si="0"/>
        <v>7.2940063091482843</v>
      </c>
      <c r="C62" s="27"/>
      <c r="D62" s="26">
        <f t="shared" si="1"/>
        <v>6.9951280891427228</v>
      </c>
      <c r="E62" s="26">
        <f t="shared" si="2"/>
        <v>-2.0665698764816685</v>
      </c>
      <c r="F62" s="9"/>
    </row>
    <row r="63" spans="1:6" ht="20" customHeight="1" x14ac:dyDescent="0.15">
      <c r="A63" s="12">
        <f t="shared" si="3"/>
        <v>-25.319999999999915</v>
      </c>
      <c r="B63" s="26">
        <f t="shared" si="0"/>
        <v>7.3170886075949557</v>
      </c>
      <c r="C63" s="27"/>
      <c r="D63" s="26">
        <f t="shared" si="1"/>
        <v>7.1891730963426372</v>
      </c>
      <c r="E63" s="26">
        <f t="shared" si="2"/>
        <v>-1.3621952437955098</v>
      </c>
      <c r="F63" s="9"/>
    </row>
    <row r="64" spans="1:6" ht="20" customHeight="1" x14ac:dyDescent="0.15">
      <c r="A64" s="12">
        <f t="shared" si="3"/>
        <v>-25.219999999999914</v>
      </c>
      <c r="B64" s="26">
        <f t="shared" si="0"/>
        <v>7.3403174603174799</v>
      </c>
      <c r="C64" s="27"/>
      <c r="D64" s="26">
        <f t="shared" si="1"/>
        <v>7.3123902565893468</v>
      </c>
      <c r="E64" s="26">
        <f t="shared" si="2"/>
        <v>-0.63969457835660382</v>
      </c>
      <c r="F64" s="9"/>
    </row>
    <row r="65" spans="1:6" ht="20" customHeight="1" x14ac:dyDescent="0.15">
      <c r="A65" s="12">
        <f t="shared" si="3"/>
        <v>-25.119999999999912</v>
      </c>
      <c r="B65" s="26">
        <f t="shared" si="0"/>
        <v>7.3636942675159442</v>
      </c>
      <c r="C65" s="27"/>
      <c r="D65" s="26">
        <f t="shared" si="1"/>
        <v>7.363096568554087</v>
      </c>
      <c r="E65" s="26">
        <f t="shared" si="2"/>
        <v>9.3819974388244201E-2</v>
      </c>
      <c r="F65" s="9"/>
    </row>
    <row r="66" spans="1:6" ht="20" customHeight="1" x14ac:dyDescent="0.15">
      <c r="A66" s="12">
        <f t="shared" si="3"/>
        <v>-25.019999999999911</v>
      </c>
      <c r="B66" s="26">
        <f t="shared" ref="B66:B129" si="4">231.22/(2*3.14-A66)</f>
        <v>7.3872204472843661</v>
      </c>
      <c r="C66" s="27"/>
      <c r="D66" s="26">
        <f t="shared" ref="D66:D129" si="5">B66*COS(A66)</f>
        <v>7.340322208783725</v>
      </c>
      <c r="E66" s="26">
        <f t="shared" ref="E66:E129" si="6">B66*SIN(A66)</f>
        <v>0.83108110796278256</v>
      </c>
      <c r="F66" s="9"/>
    </row>
    <row r="67" spans="1:6" ht="20" customHeight="1" x14ac:dyDescent="0.15">
      <c r="A67" s="12">
        <f t="shared" ref="A67:A130" si="7">A66+0.1</f>
        <v>-24.919999999999909</v>
      </c>
      <c r="B67" s="26">
        <f t="shared" si="4"/>
        <v>7.4108974358974571</v>
      </c>
      <c r="C67" s="27"/>
      <c r="D67" s="26">
        <f t="shared" si="5"/>
        <v>7.2438247156582261</v>
      </c>
      <c r="E67" s="26">
        <f t="shared" si="6"/>
        <v>1.5647377717082576</v>
      </c>
      <c r="F67" s="9"/>
    </row>
    <row r="68" spans="1:6" ht="20" customHeight="1" x14ac:dyDescent="0.15">
      <c r="A68" s="12">
        <f t="shared" si="7"/>
        <v>-24.819999999999908</v>
      </c>
      <c r="B68" s="26">
        <f t="shared" si="4"/>
        <v>7.4347266881029155</v>
      </c>
      <c r="C68" s="27"/>
      <c r="D68" s="26">
        <f t="shared" si="5"/>
        <v>7.0740960314339976</v>
      </c>
      <c r="E68" s="26">
        <f t="shared" si="6"/>
        <v>2.2874278709588891</v>
      </c>
      <c r="F68" s="9"/>
    </row>
    <row r="69" spans="1:6" ht="20" customHeight="1" x14ac:dyDescent="0.15">
      <c r="A69" s="12">
        <f t="shared" si="7"/>
        <v>-24.719999999999906</v>
      </c>
      <c r="B69" s="26">
        <f t="shared" si="4"/>
        <v>7.4587096774193773</v>
      </c>
      <c r="C69" s="27"/>
      <c r="D69" s="26">
        <f t="shared" si="5"/>
        <v>6.8323622877340622</v>
      </c>
      <c r="E69" s="26">
        <f t="shared" si="6"/>
        <v>2.9918515372890488</v>
      </c>
      <c r="F69" s="9"/>
    </row>
    <row r="70" spans="1:6" ht="20" customHeight="1" x14ac:dyDescent="0.15">
      <c r="A70" s="12">
        <f t="shared" si="7"/>
        <v>-24.619999999999905</v>
      </c>
      <c r="B70" s="26">
        <f t="shared" si="4"/>
        <v>7.4828478964401519</v>
      </c>
      <c r="C70" s="27"/>
      <c r="D70" s="26">
        <f t="shared" si="5"/>
        <v>6.5205762909839464</v>
      </c>
      <c r="E70" s="26">
        <f t="shared" si="6"/>
        <v>3.6708442454995063</v>
      </c>
      <c r="F70" s="9"/>
    </row>
    <row r="71" spans="1:6" ht="20" customHeight="1" x14ac:dyDescent="0.15">
      <c r="A71" s="12">
        <f t="shared" si="7"/>
        <v>-24.519999999999904</v>
      </c>
      <c r="B71" s="26">
        <f t="shared" si="4"/>
        <v>7.5071428571428802</v>
      </c>
      <c r="C71" s="27"/>
      <c r="D71" s="26">
        <f t="shared" si="5"/>
        <v>6.1414027362970769</v>
      </c>
      <c r="E71" s="26">
        <f t="shared" si="6"/>
        <v>4.3174490510200743</v>
      </c>
      <c r="F71" s="9"/>
    </row>
    <row r="72" spans="1:6" ht="20" customHeight="1" x14ac:dyDescent="0.15">
      <c r="A72" s="12">
        <f t="shared" si="7"/>
        <v>-24.419999999999902</v>
      </c>
      <c r="B72" s="26">
        <f t="shared" si="4"/>
        <v>7.5315960912052358</v>
      </c>
      <c r="C72" s="27"/>
      <c r="D72" s="26">
        <f t="shared" si="5"/>
        <v>5.6981962504803949</v>
      </c>
      <c r="E72" s="26">
        <f t="shared" si="6"/>
        <v>4.9249872255742106</v>
      </c>
      <c r="F72" s="9"/>
    </row>
    <row r="73" spans="1:6" ht="20" customHeight="1" x14ac:dyDescent="0.15">
      <c r="A73" s="12">
        <f t="shared" si="7"/>
        <v>-24.319999999999901</v>
      </c>
      <c r="B73" s="26">
        <f t="shared" si="4"/>
        <v>7.5562091503268212</v>
      </c>
      <c r="C73" s="27"/>
      <c r="D73" s="26">
        <f t="shared" si="5"/>
        <v>5.1949724364492393</v>
      </c>
      <c r="E73" s="26">
        <f t="shared" si="6"/>
        <v>5.4871265802800142</v>
      </c>
      <c r="F73" s="9"/>
    </row>
    <row r="74" spans="1:6" ht="20" customHeight="1" x14ac:dyDescent="0.15">
      <c r="A74" s="12">
        <f t="shared" si="7"/>
        <v>-24.219999999999899</v>
      </c>
      <c r="B74" s="26">
        <f t="shared" si="4"/>
        <v>7.5809836065574014</v>
      </c>
      <c r="C74" s="27"/>
      <c r="D74" s="26">
        <f t="shared" si="5"/>
        <v>4.6363721617006322</v>
      </c>
      <c r="E74" s="26">
        <f t="shared" si="6"/>
        <v>5.9979467837835534</v>
      </c>
      <c r="F74" s="9"/>
    </row>
    <row r="75" spans="1:6" ht="20" customHeight="1" x14ac:dyDescent="0.15">
      <c r="A75" s="12">
        <f t="shared" si="7"/>
        <v>-24.119999999999898</v>
      </c>
      <c r="B75" s="26">
        <f t="shared" si="4"/>
        <v>7.6059210526316043</v>
      </c>
      <c r="C75" s="27"/>
      <c r="D75" s="26">
        <f t="shared" si="5"/>
        <v>4.027619401894647</v>
      </c>
      <c r="E75" s="26">
        <f t="shared" si="6"/>
        <v>6.4520010083962678</v>
      </c>
      <c r="F75" s="9"/>
    </row>
    <row r="76" spans="1:6" ht="20" customHeight="1" x14ac:dyDescent="0.15">
      <c r="A76" s="12">
        <f t="shared" si="7"/>
        <v>-24.019999999999897</v>
      </c>
      <c r="B76" s="26">
        <f t="shared" si="4"/>
        <v>7.631023102310257</v>
      </c>
      <c r="C76" s="27"/>
      <c r="D76" s="26">
        <f t="shared" si="5"/>
        <v>3.3744730163481305</v>
      </c>
      <c r="E76" s="26">
        <f t="shared" si="6"/>
        <v>6.8443732693308901</v>
      </c>
      <c r="F76" s="9"/>
    </row>
    <row r="77" spans="1:6" ht="20" customHeight="1" x14ac:dyDescent="0.15">
      <c r="A77" s="12">
        <f t="shared" si="7"/>
        <v>-23.919999999999895</v>
      </c>
      <c r="B77" s="26">
        <f t="shared" si="4"/>
        <v>7.6562913907285033</v>
      </c>
      <c r="C77" s="27"/>
      <c r="D77" s="26">
        <f t="shared" si="5"/>
        <v>2.6831728946892426</v>
      </c>
      <c r="E77" s="26">
        <f t="shared" si="6"/>
        <v>7.1707308607246132</v>
      </c>
      <c r="F77" s="9"/>
    </row>
    <row r="78" spans="1:6" ht="20" customHeight="1" x14ac:dyDescent="0.15">
      <c r="A78" s="12">
        <f t="shared" si="7"/>
        <v>-23.819999999999894</v>
      </c>
      <c r="B78" s="26">
        <f t="shared" si="4"/>
        <v>7.6817275747508571</v>
      </c>
      <c r="C78" s="27"/>
      <c r="D78" s="26">
        <f t="shared" si="5"/>
        <v>1.960380972419137</v>
      </c>
      <c r="E78" s="26">
        <f t="shared" si="6"/>
        <v>7.4273713368637146</v>
      </c>
      <c r="F78" s="9"/>
    </row>
    <row r="79" spans="1:6" ht="20" customHeight="1" x14ac:dyDescent="0.15">
      <c r="A79" s="12">
        <f t="shared" si="7"/>
        <v>-23.719999999999892</v>
      </c>
      <c r="B79" s="26">
        <f t="shared" si="4"/>
        <v>7.7073333333333602</v>
      </c>
      <c r="C79" s="27"/>
      <c r="D79" s="26">
        <f t="shared" si="5"/>
        <v>1.2131176670777428</v>
      </c>
      <c r="E79" s="26">
        <f t="shared" si="6"/>
        <v>7.6112635374775577</v>
      </c>
      <c r="F79" s="9"/>
    </row>
    <row r="80" spans="1:6" ht="20" customHeight="1" x14ac:dyDescent="0.15">
      <c r="A80" s="12">
        <f t="shared" si="7"/>
        <v>-23.619999999999891</v>
      </c>
      <c r="B80" s="26">
        <f t="shared" si="4"/>
        <v>7.7331103678930049</v>
      </c>
      <c r="C80" s="27"/>
      <c r="D80" s="26">
        <f t="shared" si="5"/>
        <v>0.44869433555407667</v>
      </c>
      <c r="E80" s="26">
        <f t="shared" si="6"/>
        <v>7.7200822116902339</v>
      </c>
      <c r="F80" s="9"/>
    </row>
    <row r="81" spans="1:6" ht="20" customHeight="1" x14ac:dyDescent="0.15">
      <c r="A81" s="12">
        <f t="shared" si="7"/>
        <v>-23.519999999999889</v>
      </c>
      <c r="B81" s="26">
        <f t="shared" si="4"/>
        <v>7.7590604026845922</v>
      </c>
      <c r="C81" s="27"/>
      <c r="D81" s="26">
        <f t="shared" si="5"/>
        <v>-0.32535760369520594</v>
      </c>
      <c r="E81" s="26">
        <f t="shared" si="6"/>
        <v>7.7522358556887125</v>
      </c>
      <c r="F81" s="9"/>
    </row>
    <row r="82" spans="1:6" ht="20" customHeight="1" x14ac:dyDescent="0.15">
      <c r="A82" s="12">
        <f t="shared" si="7"/>
        <v>-23.419999999999888</v>
      </c>
      <c r="B82" s="26">
        <f t="shared" si="4"/>
        <v>7.7851851851852141</v>
      </c>
      <c r="C82" s="27"/>
      <c r="D82" s="26">
        <f t="shared" si="5"/>
        <v>-1.1013602026131541</v>
      </c>
      <c r="E82" s="26">
        <f t="shared" si="6"/>
        <v>7.7068874438210946</v>
      </c>
      <c r="F82" s="9"/>
    </row>
    <row r="83" spans="1:6" ht="20" customHeight="1" x14ac:dyDescent="0.15">
      <c r="A83" s="12">
        <f t="shared" si="7"/>
        <v>-23.319999999999887</v>
      </c>
      <c r="B83" s="26">
        <f t="shared" si="4"/>
        <v>7.8114864864865163</v>
      </c>
      <c r="C83" s="27"/>
      <c r="D83" s="26">
        <f t="shared" si="5"/>
        <v>-1.8715644581328466</v>
      </c>
      <c r="E83" s="26">
        <f t="shared" si="6"/>
        <v>7.5839678010666267</v>
      </c>
      <c r="F83" s="9"/>
    </row>
    <row r="84" spans="1:6" ht="20" customHeight="1" x14ac:dyDescent="0.15">
      <c r="A84" s="12">
        <f t="shared" si="7"/>
        <v>-23.219999999999885</v>
      </c>
      <c r="B84" s="26">
        <f t="shared" si="4"/>
        <v>7.8379661016949456</v>
      </c>
      <c r="C84" s="27"/>
      <c r="D84" s="26">
        <f t="shared" si="5"/>
        <v>-2.628226993998513</v>
      </c>
      <c r="E84" s="26">
        <f t="shared" si="6"/>
        <v>7.3841814359708549</v>
      </c>
      <c r="F84" s="9"/>
    </row>
    <row r="85" spans="1:6" ht="20" customHeight="1" x14ac:dyDescent="0.15">
      <c r="A85" s="12">
        <f t="shared" si="7"/>
        <v>-23.119999999999884</v>
      </c>
      <c r="B85" s="26">
        <f t="shared" si="4"/>
        <v>7.8646258503401665</v>
      </c>
      <c r="C85" s="27"/>
      <c r="D85" s="26">
        <f t="shared" si="5"/>
        <v>-3.3636871977014611</v>
      </c>
      <c r="E85" s="26">
        <f t="shared" si="6"/>
        <v>7.1090047265322642</v>
      </c>
      <c r="F85" s="9"/>
    </row>
    <row r="86" spans="1:6" ht="20" customHeight="1" x14ac:dyDescent="0.15">
      <c r="A86" s="12">
        <f t="shared" si="7"/>
        <v>-23.019999999999882</v>
      </c>
      <c r="B86" s="26">
        <f t="shared" si="4"/>
        <v>7.8914675767918405</v>
      </c>
      <c r="C86" s="27"/>
      <c r="D86" s="26">
        <f t="shared" si="5"/>
        <v>-4.0704440510060378</v>
      </c>
      <c r="E86" s="26">
        <f t="shared" si="6"/>
        <v>6.7606764264521964</v>
      </c>
      <c r="F86" s="9"/>
    </row>
    <row r="87" spans="1:6" ht="20" customHeight="1" x14ac:dyDescent="0.15">
      <c r="A87" s="12">
        <f t="shared" si="7"/>
        <v>-22.919999999999881</v>
      </c>
      <c r="B87" s="26">
        <f t="shared" si="4"/>
        <v>7.9184931506849638</v>
      </c>
      <c r="C87" s="27"/>
      <c r="D87" s="26">
        <f t="shared" si="5"/>
        <v>-4.7412318905860298</v>
      </c>
      <c r="E87" s="26">
        <f t="shared" si="6"/>
        <v>6.3421805348897715</v>
      </c>
      <c r="F87" s="9"/>
    </row>
    <row r="88" spans="1:6" ht="20" customHeight="1" x14ac:dyDescent="0.15">
      <c r="A88" s="12">
        <f t="shared" si="7"/>
        <v>-22.819999999999879</v>
      </c>
      <c r="B88" s="26">
        <f t="shared" si="4"/>
        <v>7.9457044673539841</v>
      </c>
      <c r="C88" s="27"/>
      <c r="D88" s="26">
        <f t="shared" si="5"/>
        <v>-5.3690943408576697</v>
      </c>
      <c r="E88" s="26">
        <f t="shared" si="6"/>
        <v>5.8572216486572541</v>
      </c>
      <c r="F88" s="9"/>
    </row>
    <row r="89" spans="1:6" ht="20" customHeight="1" x14ac:dyDescent="0.15">
      <c r="A89" s="12">
        <f t="shared" si="7"/>
        <v>-22.719999999999878</v>
      </c>
      <c r="B89" s="26">
        <f t="shared" si="4"/>
        <v>7.9731034482758956</v>
      </c>
      <c r="C89" s="27"/>
      <c r="D89" s="26">
        <f t="shared" si="5"/>
        <v>-5.9474556741747611</v>
      </c>
      <c r="E89" s="26">
        <f t="shared" si="6"/>
        <v>5.3101929909030074</v>
      </c>
      <c r="F89" s="9"/>
    </row>
    <row r="90" spans="1:6" ht="20" customHeight="1" x14ac:dyDescent="0.15">
      <c r="A90" s="12">
        <f t="shared" si="7"/>
        <v>-22.619999999999877</v>
      </c>
      <c r="B90" s="26">
        <f t="shared" si="4"/>
        <v>8.0006920415225249</v>
      </c>
      <c r="C90" s="27"/>
      <c r="D90" s="26">
        <f t="shared" si="5"/>
        <v>-6.4701888740636697</v>
      </c>
      <c r="E90" s="26">
        <f t="shared" si="6"/>
        <v>4.7061373840151086</v>
      </c>
      <c r="F90" s="9"/>
    </row>
    <row r="91" spans="1:6" ht="20" customHeight="1" x14ac:dyDescent="0.15">
      <c r="A91" s="12">
        <f t="shared" si="7"/>
        <v>-22.519999999999875</v>
      </c>
      <c r="B91" s="26">
        <f t="shared" si="4"/>
        <v>8.0284722222222573</v>
      </c>
      <c r="C91" s="27"/>
      <c r="D91" s="26">
        <f t="shared" si="5"/>
        <v>-6.9316797049667302</v>
      </c>
      <c r="E91" s="26">
        <f t="shared" si="6"/>
        <v>4.0507015060044527</v>
      </c>
      <c r="F91" s="9"/>
    </row>
    <row r="92" spans="1:6" ht="20" customHeight="1" x14ac:dyDescent="0.15">
      <c r="A92" s="12">
        <f t="shared" si="7"/>
        <v>-22.419999999999874</v>
      </c>
      <c r="B92" s="26">
        <f t="shared" si="4"/>
        <v>8.0564459930313941</v>
      </c>
      <c r="C92" s="27"/>
      <c r="D92" s="26">
        <f t="shared" si="5"/>
        <v>-7.3268861268051193</v>
      </c>
      <c r="E92" s="26">
        <f t="shared" si="6"/>
        <v>3.3500838382736462</v>
      </c>
      <c r="F92" s="9"/>
    </row>
    <row r="93" spans="1:6" ht="20" customHeight="1" x14ac:dyDescent="0.15">
      <c r="A93" s="12">
        <f t="shared" si="7"/>
        <v>-22.319999999999872</v>
      </c>
      <c r="B93" s="26">
        <f t="shared" si="4"/>
        <v>8.0846153846154198</v>
      </c>
      <c r="C93" s="27"/>
      <c r="D93" s="26">
        <f t="shared" si="5"/>
        <v>-7.6513924342692139</v>
      </c>
      <c r="E93" s="26">
        <f t="shared" si="6"/>
        <v>2.6109767777535215</v>
      </c>
      <c r="F93" s="9"/>
    </row>
    <row r="94" spans="1:6" ht="20" customHeight="1" x14ac:dyDescent="0.15">
      <c r="A94" s="12">
        <f t="shared" si="7"/>
        <v>-22.219999999999871</v>
      </c>
      <c r="B94" s="26">
        <f t="shared" si="4"/>
        <v>8.1129824561403865</v>
      </c>
      <c r="C94" s="27"/>
      <c r="D94" s="26">
        <f t="shared" si="5"/>
        <v>-7.9014575487299119</v>
      </c>
      <c r="E94" s="26">
        <f t="shared" si="6"/>
        <v>1.8405034472287161</v>
      </c>
      <c r="F94" s="9"/>
    </row>
    <row r="95" spans="1:6" ht="20" customHeight="1" x14ac:dyDescent="0.15">
      <c r="A95" s="12">
        <f t="shared" si="7"/>
        <v>-22.11999999999987</v>
      </c>
      <c r="B95" s="26">
        <f t="shared" si="4"/>
        <v>8.1415492957746842</v>
      </c>
      <c r="C95" s="27"/>
      <c r="D95" s="26">
        <f t="shared" si="5"/>
        <v>-8.0740569446079178</v>
      </c>
      <c r="E95" s="26">
        <f t="shared" si="6"/>
        <v>1.0461497936519049</v>
      </c>
      <c r="F95" s="9"/>
    </row>
    <row r="96" spans="1:6" ht="20" customHeight="1" x14ac:dyDescent="0.15">
      <c r="A96" s="12">
        <f t="shared" si="7"/>
        <v>-22.019999999999868</v>
      </c>
      <c r="B96" s="26">
        <f t="shared" si="4"/>
        <v>8.1703180212014512</v>
      </c>
      <c r="C96" s="27"/>
      <c r="D96" s="26">
        <f t="shared" si="5"/>
        <v>-8.1669177514474356</v>
      </c>
      <c r="E96" s="26">
        <f t="shared" si="6"/>
        <v>0.23569261478029258</v>
      </c>
      <c r="F96" s="9"/>
    </row>
    <row r="97" spans="1:6" ht="20" customHeight="1" x14ac:dyDescent="0.15">
      <c r="A97" s="12">
        <f t="shared" si="7"/>
        <v>-21.919999999999867</v>
      </c>
      <c r="B97" s="26">
        <f t="shared" si="4"/>
        <v>8.1992907801418831</v>
      </c>
      <c r="C97" s="27"/>
      <c r="D97" s="26">
        <f t="shared" si="5"/>
        <v>-8.1785466372674041</v>
      </c>
      <c r="E97" s="26">
        <f t="shared" si="6"/>
        <v>-0.58287580097454383</v>
      </c>
      <c r="F97" s="9"/>
    </row>
    <row r="98" spans="1:6" ht="20" customHeight="1" x14ac:dyDescent="0.15">
      <c r="A98" s="12">
        <f t="shared" si="7"/>
        <v>-21.819999999999865</v>
      </c>
      <c r="B98" s="26">
        <f t="shared" si="4"/>
        <v>8.2284697508897189</v>
      </c>
      <c r="C98" s="27"/>
      <c r="D98" s="26">
        <f t="shared" si="5"/>
        <v>-8.1082501474067978</v>
      </c>
      <c r="E98" s="26">
        <f t="shared" si="6"/>
        <v>-1.4014256984887723</v>
      </c>
      <c r="F98" s="9"/>
    </row>
    <row r="99" spans="1:6" ht="20" customHeight="1" x14ac:dyDescent="0.15">
      <c r="A99" s="12">
        <f t="shared" si="7"/>
        <v>-21.719999999999864</v>
      </c>
      <c r="B99" s="26">
        <f t="shared" si="4"/>
        <v>8.2578571428571834</v>
      </c>
      <c r="C99" s="27"/>
      <c r="D99" s="26">
        <f t="shared" si="5"/>
        <v>-7.9561472453938737</v>
      </c>
      <c r="E99" s="26">
        <f t="shared" si="6"/>
        <v>-2.2117697894330854</v>
      </c>
      <c r="F99" s="9"/>
    </row>
    <row r="100" spans="1:6" ht="20" customHeight="1" x14ac:dyDescent="0.15">
      <c r="A100" s="12">
        <f t="shared" si="7"/>
        <v>-21.619999999999862</v>
      </c>
      <c r="B100" s="26">
        <f t="shared" si="4"/>
        <v>8.2874551971326564</v>
      </c>
      <c r="C100" s="27"/>
      <c r="D100" s="26">
        <f t="shared" si="5"/>
        <v>-7.7231738776656558</v>
      </c>
      <c r="E100" s="26">
        <f t="shared" si="6"/>
        <v>-3.0057443171074798</v>
      </c>
      <c r="F100" s="9"/>
    </row>
    <row r="101" spans="1:6" ht="20" customHeight="1" x14ac:dyDescent="0.15">
      <c r="A101" s="12">
        <f t="shared" si="7"/>
        <v>-21.519999999999861</v>
      </c>
      <c r="B101" s="26">
        <f t="shared" si="4"/>
        <v>8.3172661870504001</v>
      </c>
      <c r="C101" s="27"/>
      <c r="D101" s="26">
        <f t="shared" si="5"/>
        <v>-7.4110794615228004</v>
      </c>
      <c r="E101" s="26">
        <f t="shared" si="6"/>
        <v>-3.775290457865041</v>
      </c>
      <c r="F101" s="9"/>
    </row>
    <row r="102" spans="1:6" ht="20" customHeight="1" x14ac:dyDescent="0.15">
      <c r="A102" s="12">
        <f t="shared" si="7"/>
        <v>-21.41999999999986</v>
      </c>
      <c r="B102" s="26">
        <f t="shared" si="4"/>
        <v>8.3472924187726054</v>
      </c>
      <c r="C102" s="27"/>
      <c r="D102" s="26">
        <f t="shared" si="5"/>
        <v>-7.0224152747786972</v>
      </c>
      <c r="E102" s="26">
        <f t="shared" si="6"/>
        <v>-4.5125352556022706</v>
      </c>
      <c r="F102" s="9"/>
    </row>
    <row r="103" spans="1:6" ht="20" customHeight="1" x14ac:dyDescent="0.15">
      <c r="A103" s="12">
        <f t="shared" si="7"/>
        <v>-21.319999999999858</v>
      </c>
      <c r="B103" s="26">
        <f t="shared" si="4"/>
        <v>8.3775362318841005</v>
      </c>
      <c r="C103" s="27"/>
      <c r="D103" s="26">
        <f t="shared" si="5"/>
        <v>-6.5605148053832893</v>
      </c>
      <c r="E103" s="26">
        <f t="shared" si="6"/>
        <v>-5.2098712848665967</v>
      </c>
      <c r="F103" s="9"/>
    </row>
    <row r="104" spans="1:6" ht="20" customHeight="1" x14ac:dyDescent="0.15">
      <c r="A104" s="12">
        <f t="shared" si="7"/>
        <v>-21.219999999999857</v>
      </c>
      <c r="B104" s="26">
        <f t="shared" si="4"/>
        <v>8.4080000000000439</v>
      </c>
      <c r="C104" s="27"/>
      <c r="D104" s="26">
        <f t="shared" si="5"/>
        <v>-6.0294661990917833</v>
      </c>
      <c r="E104" s="26">
        <f t="shared" si="6"/>
        <v>-5.8600342451226703</v>
      </c>
      <c r="F104" s="9"/>
    </row>
    <row r="105" spans="1:6" ht="20" customHeight="1" x14ac:dyDescent="0.15">
      <c r="A105" s="12">
        <f t="shared" si="7"/>
        <v>-21.119999999999855</v>
      </c>
      <c r="B105" s="26">
        <f t="shared" si="4"/>
        <v>8.4386861313869055</v>
      </c>
      <c r="C105" s="27"/>
      <c r="D105" s="26">
        <f t="shared" si="5"/>
        <v>-5.4340770222221773</v>
      </c>
      <c r="E105" s="26">
        <f t="shared" si="6"/>
        <v>-6.4561777036121502</v>
      </c>
      <c r="F105" s="9"/>
    </row>
    <row r="106" spans="1:6" ht="20" customHeight="1" x14ac:dyDescent="0.15">
      <c r="A106" s="12">
        <f t="shared" si="7"/>
        <v>-21.019999999999854</v>
      </c>
      <c r="B106" s="26">
        <f t="shared" si="4"/>
        <v>8.4695970695971141</v>
      </c>
      <c r="C106" s="27"/>
      <c r="D106" s="26">
        <f t="shared" si="5"/>
        <v>-4.7798316339217068</v>
      </c>
      <c r="E106" s="26">
        <f t="shared" si="6"/>
        <v>-6.9919442269435592</v>
      </c>
      <c r="F106" s="9"/>
    </row>
    <row r="107" spans="1:6" ht="20" customHeight="1" x14ac:dyDescent="0.15">
      <c r="A107" s="12">
        <f t="shared" si="7"/>
        <v>-20.919999999999852</v>
      </c>
      <c r="B107" s="26">
        <f t="shared" si="4"/>
        <v>8.5007352941176926</v>
      </c>
      <c r="C107" s="27"/>
      <c r="D107" s="26">
        <f t="shared" si="5"/>
        <v>-4.0728415373701399</v>
      </c>
      <c r="E107" s="26">
        <f t="shared" si="6"/>
        <v>-7.4615321718887371</v>
      </c>
      <c r="F107" s="9"/>
    </row>
    <row r="108" spans="1:6" ht="20" customHeight="1" x14ac:dyDescent="0.15">
      <c r="A108" s="12">
        <f t="shared" si="7"/>
        <v>-20.819999999999851</v>
      </c>
      <c r="B108" s="26">
        <f t="shared" si="4"/>
        <v>8.5321033210332562</v>
      </c>
      <c r="C108" s="27"/>
      <c r="D108" s="26">
        <f t="shared" si="5"/>
        <v>-3.3197891512344109</v>
      </c>
      <c r="E108" s="26">
        <f t="shared" si="6"/>
        <v>-7.8597574435941109</v>
      </c>
      <c r="F108" s="9"/>
    </row>
    <row r="109" spans="1:6" ht="20" customHeight="1" x14ac:dyDescent="0.15">
      <c r="A109" s="12">
        <f t="shared" si="7"/>
        <v>-20.71999999999985</v>
      </c>
      <c r="B109" s="26">
        <f t="shared" si="4"/>
        <v>8.5637037037037516</v>
      </c>
      <c r="C109" s="27"/>
      <c r="D109" s="26">
        <f t="shared" si="5"/>
        <v>-2.5278655107274441</v>
      </c>
      <c r="E109" s="26">
        <f t="shared" si="6"/>
        <v>-8.1821095742176446</v>
      </c>
      <c r="F109" s="9"/>
    </row>
    <row r="110" spans="1:6" ht="20" customHeight="1" x14ac:dyDescent="0.15">
      <c r="A110" s="12">
        <f t="shared" si="7"/>
        <v>-20.619999999999848</v>
      </c>
      <c r="B110" s="26">
        <f t="shared" si="4"/>
        <v>8.5955390334572979</v>
      </c>
      <c r="C110" s="27"/>
      <c r="D110" s="26">
        <f t="shared" si="5"/>
        <v>-1.7047024711195859</v>
      </c>
      <c r="E110" s="26">
        <f t="shared" si="6"/>
        <v>-8.4248015264839804</v>
      </c>
      <c r="F110" s="9"/>
    </row>
    <row r="111" spans="1:6" ht="20" customHeight="1" x14ac:dyDescent="0.15">
      <c r="A111" s="12">
        <f t="shared" si="7"/>
        <v>-20.519999999999847</v>
      </c>
      <c r="B111" s="26">
        <f t="shared" si="4"/>
        <v>8.6276119402985572</v>
      </c>
      <c r="C111" s="27"/>
      <c r="D111" s="26">
        <f t="shared" si="5"/>
        <v>-0.85830004484984102</v>
      </c>
      <c r="E111" s="26">
        <f t="shared" si="6"/>
        <v>-8.5848126843509505</v>
      </c>
      <c r="F111" s="9"/>
    </row>
    <row r="112" spans="1:6" ht="20" customHeight="1" x14ac:dyDescent="0.15">
      <c r="A112" s="12">
        <f t="shared" si="7"/>
        <v>-20.419999999999845</v>
      </c>
      <c r="B112" s="26">
        <f t="shared" si="4"/>
        <v>8.6599250936330083</v>
      </c>
      <c r="C112" s="27"/>
      <c r="D112" s="26">
        <f t="shared" si="5"/>
        <v>3.0504441220747659E-3</v>
      </c>
      <c r="E112" s="26">
        <f t="shared" si="6"/>
        <v>-8.6599245563760725</v>
      </c>
      <c r="F112" s="9"/>
    </row>
    <row r="113" spans="1:6" ht="20" customHeight="1" x14ac:dyDescent="0.15">
      <c r="A113" s="12">
        <f t="shared" si="7"/>
        <v>-20.319999999999844</v>
      </c>
      <c r="B113" s="26">
        <f t="shared" si="4"/>
        <v>8.6924812030075689</v>
      </c>
      <c r="C113" s="27"/>
      <c r="D113" s="26">
        <f t="shared" si="5"/>
        <v>0.87084665894780278</v>
      </c>
      <c r="E113" s="26">
        <f t="shared" si="6"/>
        <v>-8.6487487858787624</v>
      </c>
      <c r="F113" s="9"/>
    </row>
    <row r="114" spans="1:6" ht="20" customHeight="1" x14ac:dyDescent="0.15">
      <c r="A114" s="12">
        <f t="shared" si="7"/>
        <v>-20.219999999999843</v>
      </c>
      <c r="B114" s="26">
        <f t="shared" si="4"/>
        <v>8.7252830188679766</v>
      </c>
      <c r="C114" s="27"/>
      <c r="D114" s="26">
        <f t="shared" si="5"/>
        <v>1.7364582324537834</v>
      </c>
      <c r="E114" s="26">
        <f t="shared" si="6"/>
        <v>-8.5507471349753619</v>
      </c>
      <c r="F114" s="9"/>
    </row>
    <row r="115" spans="1:6" ht="20" customHeight="1" x14ac:dyDescent="0.15">
      <c r="A115" s="12">
        <f t="shared" si="7"/>
        <v>-20.119999999999841</v>
      </c>
      <c r="B115" s="26">
        <f t="shared" si="4"/>
        <v>8.7583333333333862</v>
      </c>
      <c r="C115" s="27"/>
      <c r="D115" s="26">
        <f t="shared" si="5"/>
        <v>2.5912116325946428</v>
      </c>
      <c r="E115" s="26">
        <f t="shared" si="6"/>
        <v>-8.3662431863342892</v>
      </c>
      <c r="F115" s="9"/>
    </row>
    <row r="116" spans="1:6" ht="20" customHeight="1" x14ac:dyDescent="0.15">
      <c r="A116" s="12">
        <f t="shared" si="7"/>
        <v>-20.01999999999984</v>
      </c>
      <c r="B116" s="26">
        <f t="shared" si="4"/>
        <v>8.7916349809886469</v>
      </c>
      <c r="C116" s="27"/>
      <c r="D116" s="26">
        <f t="shared" si="5"/>
        <v>3.4264760854196883</v>
      </c>
      <c r="E116" s="26">
        <f t="shared" si="6"/>
        <v>-8.0964255863306871</v>
      </c>
      <c r="F116" s="9"/>
    </row>
    <row r="117" spans="1:6" ht="20" customHeight="1" x14ac:dyDescent="0.15">
      <c r="A117" s="12">
        <f t="shared" si="7"/>
        <v>-19.919999999999838</v>
      </c>
      <c r="B117" s="26">
        <f t="shared" si="4"/>
        <v>8.8251908396947112</v>
      </c>
      <c r="C117" s="27"/>
      <c r="D117" s="26">
        <f t="shared" si="5"/>
        <v>4.2337497137853157</v>
      </c>
      <c r="E117" s="26">
        <f t="shared" si="6"/>
        <v>-7.7433427354117681</v>
      </c>
      <c r="F117" s="9"/>
    </row>
    <row r="118" spans="1:6" ht="20" customHeight="1" x14ac:dyDescent="0.15">
      <c r="A118" s="12">
        <f t="shared" si="7"/>
        <v>-19.819999999999837</v>
      </c>
      <c r="B118" s="26">
        <f t="shared" si="4"/>
        <v>8.8590038314176791</v>
      </c>
      <c r="C118" s="27"/>
      <c r="D118" s="26">
        <f t="shared" si="5"/>
        <v>5.0047450418168795</v>
      </c>
      <c r="E118" s="26">
        <f t="shared" si="6"/>
        <v>-7.3098889151260353</v>
      </c>
      <c r="F118" s="9"/>
    </row>
    <row r="119" spans="1:6" ht="20" customHeight="1" x14ac:dyDescent="0.15">
      <c r="A119" s="12">
        <f t="shared" si="7"/>
        <v>-19.719999999999835</v>
      </c>
      <c r="B119" s="26">
        <f t="shared" si="4"/>
        <v>8.8930769230769791</v>
      </c>
      <c r="C119" s="27"/>
      <c r="D119" s="26">
        <f t="shared" si="5"/>
        <v>5.7314730151930382</v>
      </c>
      <c r="E119" s="26">
        <f t="shared" si="6"/>
        <v>-6.7997819256119039</v>
      </c>
      <c r="F119" s="9"/>
    </row>
    <row r="120" spans="1:6" ht="20" customHeight="1" x14ac:dyDescent="0.15">
      <c r="A120" s="12">
        <f t="shared" si="7"/>
        <v>-19.619999999999834</v>
      </c>
      <c r="B120" s="26">
        <f t="shared" si="4"/>
        <v>8.9274131274131836</v>
      </c>
      <c r="C120" s="27"/>
      <c r="D120" s="26">
        <f t="shared" si="5"/>
        <v>6.4063246957511462</v>
      </c>
      <c r="E120" s="26">
        <f t="shared" si="6"/>
        <v>-6.2175323915616421</v>
      </c>
      <c r="F120" s="9"/>
    </row>
    <row r="121" spans="1:6" ht="20" customHeight="1" x14ac:dyDescent="0.15">
      <c r="A121" s="12">
        <f t="shared" si="7"/>
        <v>-19.519999999999833</v>
      </c>
      <c r="B121" s="26">
        <f t="shared" si="4"/>
        <v>8.9620155038760263</v>
      </c>
      <c r="C121" s="27"/>
      <c r="D121" s="26">
        <f t="shared" si="5"/>
        <v>7.0221498056700424</v>
      </c>
      <c r="E121" s="26">
        <f t="shared" si="6"/>
        <v>-5.5684049779485729</v>
      </c>
      <c r="F121" s="9"/>
    </row>
    <row r="122" spans="1:6" ht="20" customHeight="1" x14ac:dyDescent="0.15">
      <c r="A122" s="12">
        <f t="shared" si="7"/>
        <v>-19.419999999999831</v>
      </c>
      <c r="B122" s="26">
        <f t="shared" si="4"/>
        <v>8.9968871595331326</v>
      </c>
      <c r="C122" s="27"/>
      <c r="D122" s="26">
        <f t="shared" si="5"/>
        <v>7.5723313214708412</v>
      </c>
      <c r="E122" s="26">
        <f t="shared" si="6"/>
        <v>-4.8583718383058985</v>
      </c>
      <c r="F122" s="9"/>
    </row>
    <row r="123" spans="1:6" ht="20" customHeight="1" x14ac:dyDescent="0.15">
      <c r="A123" s="12">
        <f t="shared" si="7"/>
        <v>-19.31999999999983</v>
      </c>
      <c r="B123" s="26">
        <f t="shared" si="4"/>
        <v>9.0320312500000597</v>
      </c>
      <c r="C123" s="27"/>
      <c r="D123" s="26">
        <f t="shared" si="5"/>
        <v>8.0508553511004024</v>
      </c>
      <c r="E123" s="26">
        <f t="shared" si="6"/>
        <v>-4.0940586972631046</v>
      </c>
      <c r="F123" s="9"/>
    </row>
    <row r="124" spans="1:6" ht="20" customHeight="1" x14ac:dyDescent="0.15">
      <c r="A124" s="12">
        <f t="shared" si="7"/>
        <v>-19.219999999999828</v>
      </c>
      <c r="B124" s="26">
        <f t="shared" si="4"/>
        <v>9.0674509803922181</v>
      </c>
      <c r="C124" s="27"/>
      <c r="D124" s="26">
        <f t="shared" si="5"/>
        <v>8.4523755681593489</v>
      </c>
      <c r="E124" s="26">
        <f t="shared" si="6"/>
        <v>-3.2826840445889292</v>
      </c>
      <c r="F124" s="9"/>
    </row>
    <row r="125" spans="1:6" ht="20" customHeight="1" x14ac:dyDescent="0.15">
      <c r="A125" s="12">
        <f t="shared" si="7"/>
        <v>-19.119999999999827</v>
      </c>
      <c r="B125" s="26">
        <f t="shared" si="4"/>
        <v>9.1031496062992741</v>
      </c>
      <c r="C125" s="27"/>
      <c r="D125" s="26">
        <f t="shared" si="5"/>
        <v>8.7722715255622425</v>
      </c>
      <c r="E125" s="26">
        <f t="shared" si="6"/>
        <v>-2.431991989393985</v>
      </c>
      <c r="F125" s="9"/>
    </row>
    <row r="126" spans="1:6" ht="20" customHeight="1" x14ac:dyDescent="0.15">
      <c r="A126" s="12">
        <f t="shared" si="7"/>
        <v>-19.019999999999825</v>
      </c>
      <c r="B126" s="26">
        <f t="shared" si="4"/>
        <v>9.1391304347826718</v>
      </c>
      <c r="C126" s="27"/>
      <c r="D126" s="26">
        <f t="shared" si="5"/>
        <v>9.0067002261524358</v>
      </c>
      <c r="E126" s="26">
        <f t="shared" si="6"/>
        <v>-1.5501793896825498</v>
      </c>
      <c r="F126" s="9"/>
    </row>
    <row r="127" spans="1:6" ht="20" customHeight="1" x14ac:dyDescent="0.15">
      <c r="A127" s="12">
        <f t="shared" si="7"/>
        <v>-18.919999999999824</v>
      </c>
      <c r="B127" s="26">
        <f t="shared" si="4"/>
        <v>9.1753968253968896</v>
      </c>
      <c r="C127" s="27"/>
      <c r="D127" s="26">
        <f t="shared" si="5"/>
        <v>9.1526403895471748</v>
      </c>
      <c r="E127" s="26">
        <f t="shared" si="6"/>
        <v>-0.64581793342477667</v>
      </c>
      <c r="F127" s="9"/>
    </row>
    <row r="128" spans="1:6" ht="20" customHeight="1" x14ac:dyDescent="0.15">
      <c r="A128" s="12">
        <f t="shared" si="7"/>
        <v>-18.819999999999823</v>
      </c>
      <c r="B128" s="26">
        <f t="shared" si="4"/>
        <v>9.2119521912351239</v>
      </c>
      <c r="C128" s="27"/>
      <c r="D128" s="26">
        <f t="shared" si="5"/>
        <v>9.2079289222018481</v>
      </c>
      <c r="E128" s="26">
        <f t="shared" si="6"/>
        <v>0.27222809788908275</v>
      </c>
      <c r="F128" s="9"/>
    </row>
    <row r="129" spans="1:6" ht="20" customHeight="1" x14ac:dyDescent="0.15">
      <c r="A129" s="12">
        <f t="shared" si="7"/>
        <v>-18.719999999999821</v>
      </c>
      <c r="B129" s="26">
        <f t="shared" si="4"/>
        <v>9.248800000000065</v>
      </c>
      <c r="C129" s="27"/>
      <c r="D129" s="26">
        <f t="shared" si="5"/>
        <v>9.1712891707355269</v>
      </c>
      <c r="E129" s="26">
        <f t="shared" si="6"/>
        <v>1.1948876042333207</v>
      </c>
      <c r="F129" s="9"/>
    </row>
    <row r="130" spans="1:6" ht="20" customHeight="1" x14ac:dyDescent="0.15">
      <c r="A130" s="12">
        <f t="shared" si="7"/>
        <v>-18.61999999999982</v>
      </c>
      <c r="B130" s="26">
        <f t="shared" ref="B130:B193" si="8">231.22/(2*3.14-A130)</f>
        <v>9.2859437751004688</v>
      </c>
      <c r="C130" s="27"/>
      <c r="D130" s="26">
        <f t="shared" ref="D130:D193" si="9">B130*COS(A130)</f>
        <v>9.0423506162766518</v>
      </c>
      <c r="E130" s="26">
        <f t="shared" ref="E130:E193" si="10">B130*SIN(A130)</f>
        <v>2.1129711608652926</v>
      </c>
      <c r="F130" s="9"/>
    </row>
    <row r="131" spans="1:6" ht="20" customHeight="1" x14ac:dyDescent="0.15">
      <c r="A131" s="12">
        <f t="shared" ref="A131:A194" si="11">A130+0.1</f>
        <v>-18.519999999999818</v>
      </c>
      <c r="B131" s="26">
        <f t="shared" si="8"/>
        <v>9.3233870967742618</v>
      </c>
      <c r="C131" s="27"/>
      <c r="D131" s="26">
        <f t="shared" si="9"/>
        <v>8.82165974924078</v>
      </c>
      <c r="E131" s="26">
        <f t="shared" si="10"/>
        <v>3.0172613782902373</v>
      </c>
      <c r="F131" s="9"/>
    </row>
    <row r="132" spans="1:6" ht="20" customHeight="1" x14ac:dyDescent="0.15">
      <c r="A132" s="12">
        <f t="shared" si="11"/>
        <v>-18.419999999999817</v>
      </c>
      <c r="B132" s="26">
        <f t="shared" si="8"/>
        <v>9.361133603238935</v>
      </c>
      <c r="C132" s="27"/>
      <c r="D132" s="26">
        <f t="shared" si="9"/>
        <v>8.5106819487713068</v>
      </c>
      <c r="E132" s="26">
        <f t="shared" si="10"/>
        <v>3.8986042508245675</v>
      </c>
      <c r="F132" s="9"/>
    </row>
    <row r="133" spans="1:6" ht="20" customHeight="1" x14ac:dyDescent="0.15">
      <c r="A133" s="12">
        <f t="shared" si="11"/>
        <v>-18.319999999999816</v>
      </c>
      <c r="B133" s="26">
        <f t="shared" si="8"/>
        <v>9.3991869918699891</v>
      </c>
      <c r="C133" s="27"/>
      <c r="D133" s="26">
        <f t="shared" si="9"/>
        <v>8.1117942782518728</v>
      </c>
      <c r="E133" s="26">
        <f t="shared" si="10"/>
        <v>4.7480005997744135</v>
      </c>
      <c r="F133" s="9"/>
    </row>
    <row r="134" spans="1:6" ht="20" customHeight="1" x14ac:dyDescent="0.15">
      <c r="A134" s="12">
        <f t="shared" si="11"/>
        <v>-18.219999999999814</v>
      </c>
      <c r="B134" s="26">
        <f t="shared" si="8"/>
        <v>9.4375510204082342</v>
      </c>
      <c r="C134" s="27"/>
      <c r="D134" s="26">
        <f t="shared" si="9"/>
        <v>7.6282691970004439</v>
      </c>
      <c r="E134" s="26">
        <f t="shared" si="10"/>
        <v>5.5566967094581194</v>
      </c>
      <c r="F134" s="9"/>
    </row>
    <row r="135" spans="1:6" ht="20" customHeight="1" x14ac:dyDescent="0.15">
      <c r="A135" s="12">
        <f t="shared" si="11"/>
        <v>-18.119999999999813</v>
      </c>
      <c r="B135" s="26">
        <f t="shared" si="8"/>
        <v>9.4762295081967931</v>
      </c>
      <c r="C135" s="27"/>
      <c r="D135" s="26">
        <f t="shared" si="9"/>
        <v>7.0642492776230137</v>
      </c>
      <c r="E135" s="26">
        <f t="shared" si="10"/>
        <v>6.3162732553003407</v>
      </c>
      <c r="F135" s="9"/>
    </row>
    <row r="136" spans="1:6" ht="20" customHeight="1" x14ac:dyDescent="0.15">
      <c r="A136" s="12">
        <f t="shared" si="11"/>
        <v>-18.019999999999811</v>
      </c>
      <c r="B136" s="26">
        <f t="shared" si="8"/>
        <v>9.5152263374486328</v>
      </c>
      <c r="C136" s="27"/>
      <c r="D136" s="26">
        <f t="shared" si="9"/>
        <v>6.4247131076704358</v>
      </c>
      <c r="E136" s="26">
        <f t="shared" si="10"/>
        <v>7.018731633066178</v>
      </c>
      <c r="F136" s="9"/>
    </row>
    <row r="137" spans="1:6" ht="20" customHeight="1" x14ac:dyDescent="0.15">
      <c r="A137" s="12">
        <f t="shared" si="11"/>
        <v>-17.91999999999981</v>
      </c>
      <c r="B137" s="26">
        <f t="shared" si="8"/>
        <v>9.5545454545455293</v>
      </c>
      <c r="C137" s="27"/>
      <c r="D137" s="26">
        <f t="shared" si="9"/>
        <v>5.715432642331872</v>
      </c>
      <c r="E137" s="26">
        <f t="shared" si="10"/>
        <v>7.65657681695573</v>
      </c>
      <c r="F137" s="9"/>
    </row>
    <row r="138" spans="1:6" ht="20" customHeight="1" x14ac:dyDescent="0.15">
      <c r="A138" s="12">
        <f t="shared" si="11"/>
        <v>-17.819999999999808</v>
      </c>
      <c r="B138" s="26">
        <f t="shared" si="8"/>
        <v>9.5941908713693707</v>
      </c>
      <c r="C138" s="27"/>
      <c r="D138" s="26">
        <f t="shared" si="9"/>
        <v>4.9429223610431823</v>
      </c>
      <c r="E138" s="26">
        <f t="shared" si="10"/>
        <v>8.2228959016253302</v>
      </c>
      <c r="F138" s="9"/>
    </row>
    <row r="139" spans="1:6" ht="20" customHeight="1" x14ac:dyDescent="0.15">
      <c r="A139" s="12">
        <f t="shared" si="11"/>
        <v>-17.719999999999807</v>
      </c>
      <c r="B139" s="26">
        <f t="shared" si="8"/>
        <v>9.6341666666667436</v>
      </c>
      <c r="C139" s="27"/>
      <c r="D139" s="26">
        <f t="shared" si="9"/>
        <v>4.1143806642321135</v>
      </c>
      <c r="E139" s="26">
        <f t="shared" si="10"/>
        <v>8.711431519038964</v>
      </c>
      <c r="F139" s="9"/>
    </row>
    <row r="140" spans="1:6" ht="20" customHeight="1" x14ac:dyDescent="0.15">
      <c r="A140" s="12">
        <f t="shared" si="11"/>
        <v>-17.619999999999806</v>
      </c>
      <c r="B140" s="26">
        <f t="shared" si="8"/>
        <v>9.6744769874477772</v>
      </c>
      <c r="C140" s="27"/>
      <c r="D140" s="26">
        <f t="shared" si="9"/>
        <v>3.237624026128652</v>
      </c>
      <c r="E140" s="26">
        <f t="shared" si="10"/>
        <v>9.1166493650952223</v>
      </c>
      <c r="F140" s="9"/>
    </row>
    <row r="141" spans="1:6" ht="20" customHeight="1" x14ac:dyDescent="0.15">
      <c r="A141" s="12">
        <f t="shared" si="11"/>
        <v>-17.519999999999804</v>
      </c>
      <c r="B141" s="26">
        <f t="shared" si="8"/>
        <v>9.7151260504202472</v>
      </c>
      <c r="C141" s="27"/>
      <c r="D141" s="26">
        <f t="shared" si="9"/>
        <v>2.3210144948325793</v>
      </c>
      <c r="E141" s="26">
        <f t="shared" si="10"/>
        <v>9.4337991228524256</v>
      </c>
      <c r="F141" s="9"/>
    </row>
    <row r="142" spans="1:6" ht="20" customHeight="1" x14ac:dyDescent="0.15">
      <c r="A142" s="12">
        <f t="shared" si="11"/>
        <v>-17.419999999999803</v>
      </c>
      <c r="B142" s="26">
        <f t="shared" si="8"/>
        <v>9.7561181434599966</v>
      </c>
      <c r="C142" s="27"/>
      <c r="D142" s="26">
        <f t="shared" si="9"/>
        <v>1.3733812008822723</v>
      </c>
      <c r="E142" s="26">
        <f t="shared" si="10"/>
        <v>9.6589681284396267</v>
      </c>
      <c r="F142" s="9"/>
    </row>
    <row r="143" spans="1:6" ht="20" customHeight="1" x14ac:dyDescent="0.15">
      <c r="A143" s="12">
        <f t="shared" si="11"/>
        <v>-17.319999999999801</v>
      </c>
      <c r="B143" s="26">
        <f t="shared" si="8"/>
        <v>9.7974576271187264</v>
      </c>
      <c r="C143" s="27"/>
      <c r="D143" s="26">
        <f t="shared" si="9"/>
        <v>0.40393659968577367</v>
      </c>
      <c r="E143" s="26">
        <f t="shared" si="10"/>
        <v>9.7891271918706426</v>
      </c>
      <c r="F143" s="9"/>
    </row>
    <row r="144" spans="1:6" ht="20" customHeight="1" x14ac:dyDescent="0.15">
      <c r="A144" s="12">
        <f t="shared" si="11"/>
        <v>-17.2199999999998</v>
      </c>
      <c r="B144" s="26">
        <f t="shared" si="8"/>
        <v>9.8391489361702966</v>
      </c>
      <c r="C144" s="27"/>
      <c r="D144" s="26">
        <f t="shared" si="9"/>
        <v>-0.5778117693139635</v>
      </c>
      <c r="E144" s="26">
        <f t="shared" si="10"/>
        <v>9.8221680573783381</v>
      </c>
      <c r="F144" s="9"/>
    </row>
    <row r="145" spans="1:6" ht="20" customHeight="1" x14ac:dyDescent="0.15">
      <c r="A145" s="12">
        <f t="shared" si="11"/>
        <v>-17.119999999999798</v>
      </c>
      <c r="B145" s="26">
        <f t="shared" si="8"/>
        <v>9.8811965811966651</v>
      </c>
      <c r="C145" s="27"/>
      <c r="D145" s="26">
        <f t="shared" si="9"/>
        <v>-1.5621531735745748</v>
      </c>
      <c r="E145" s="26">
        <f t="shared" si="10"/>
        <v>9.7569320658977396</v>
      </c>
      <c r="F145" s="9"/>
    </row>
    <row r="146" spans="1:6" ht="20" customHeight="1" x14ac:dyDescent="0.15">
      <c r="A146" s="12">
        <f t="shared" si="11"/>
        <v>-17.019999999999797</v>
      </c>
      <c r="B146" s="26">
        <f t="shared" si="8"/>
        <v>9.9236051502146783</v>
      </c>
      <c r="C146" s="27"/>
      <c r="D146" s="26">
        <f t="shared" si="9"/>
        <v>-2.5392683527958164</v>
      </c>
      <c r="E146" s="26">
        <f t="shared" si="10"/>
        <v>9.5932296652304174</v>
      </c>
      <c r="F146" s="9"/>
    </row>
    <row r="147" spans="1:6" ht="20" customHeight="1" x14ac:dyDescent="0.15">
      <c r="A147" s="12">
        <f t="shared" si="11"/>
        <v>-16.919999999999796</v>
      </c>
      <c r="B147" s="26">
        <f t="shared" si="8"/>
        <v>9.9663793103449141</v>
      </c>
      <c r="C147" s="27"/>
      <c r="D147" s="26">
        <f t="shared" si="9"/>
        <v>-3.4993260486807176</v>
      </c>
      <c r="E147" s="26">
        <f t="shared" si="10"/>
        <v>9.3318505004471515</v>
      </c>
      <c r="F147" s="9"/>
    </row>
    <row r="148" spans="1:6" ht="20" customHeight="1" x14ac:dyDescent="0.15">
      <c r="A148" s="12">
        <f t="shared" si="11"/>
        <v>-16.819999999999794</v>
      </c>
      <c r="B148" s="26">
        <f t="shared" si="8"/>
        <v>10.009523809523898</v>
      </c>
      <c r="C148" s="27"/>
      <c r="D148" s="26">
        <f t="shared" si="9"/>
        <v>-4.4325804634738697</v>
      </c>
      <c r="E148" s="26">
        <f t="shared" si="10"/>
        <v>8.974563907413863</v>
      </c>
      <c r="F148" s="9"/>
    </row>
    <row r="149" spans="1:6" ht="20" customHeight="1" x14ac:dyDescent="0.15">
      <c r="A149" s="12">
        <f t="shared" si="11"/>
        <v>-16.719999999999793</v>
      </c>
      <c r="B149" s="26">
        <f t="shared" si="8"/>
        <v>10.05304347826096</v>
      </c>
      <c r="C149" s="27"/>
      <c r="D149" s="26">
        <f t="shared" si="9"/>
        <v>-5.3294686949305969</v>
      </c>
      <c r="E149" s="26">
        <f t="shared" si="10"/>
        <v>8.5241097251009155</v>
      </c>
      <c r="F149" s="9"/>
    </row>
    <row r="150" spans="1:6" ht="20" customHeight="1" x14ac:dyDescent="0.15">
      <c r="A150" s="12">
        <f t="shared" si="11"/>
        <v>-16.619999999999791</v>
      </c>
      <c r="B150" s="26">
        <f t="shared" si="8"/>
        <v>10.09694323144114</v>
      </c>
      <c r="C150" s="27"/>
      <c r="D150" s="26">
        <f t="shared" si="9"/>
        <v>-6.1807071878512589</v>
      </c>
      <c r="E150" s="26">
        <f t="shared" si="10"/>
        <v>7.9841794366728029</v>
      </c>
      <c r="F150" s="9"/>
    </row>
    <row r="151" spans="1:6" ht="20" customHeight="1" x14ac:dyDescent="0.15">
      <c r="A151" s="12">
        <f t="shared" si="11"/>
        <v>-16.51999999999979</v>
      </c>
      <c r="B151" s="26">
        <f t="shared" si="8"/>
        <v>10.141228070175531</v>
      </c>
      <c r="C151" s="27"/>
      <c r="D151" s="26">
        <f t="shared" si="9"/>
        <v>-6.9773862441241006</v>
      </c>
      <c r="E151" s="26">
        <f t="shared" si="10"/>
        <v>7.3593877443455789</v>
      </c>
      <c r="F151" s="9"/>
    </row>
    <row r="152" spans="1:6" ht="20" customHeight="1" x14ac:dyDescent="0.15">
      <c r="A152" s="12">
        <f t="shared" si="11"/>
        <v>-16.419999999999789</v>
      </c>
      <c r="B152" s="26">
        <f t="shared" si="8"/>
        <v>10.185903083700534</v>
      </c>
      <c r="C152" s="27"/>
      <c r="D152" s="26">
        <f t="shared" si="9"/>
        <v>-7.7110616444127302</v>
      </c>
      <c r="E152" s="26">
        <f t="shared" si="10"/>
        <v>6.6552347777224874</v>
      </c>
      <c r="F152" s="9"/>
    </row>
    <row r="153" spans="1:6" ht="20" customHeight="1" x14ac:dyDescent="0.15">
      <c r="A153" s="12">
        <f t="shared" si="11"/>
        <v>-16.319999999999787</v>
      </c>
      <c r="B153" s="26">
        <f t="shared" si="8"/>
        <v>10.230973451327529</v>
      </c>
      <c r="C153" s="27"/>
      <c r="D153" s="26">
        <f t="shared" si="9"/>
        <v>-8.373842455164425</v>
      </c>
      <c r="E153" s="26">
        <f t="shared" si="10"/>
        <v>5.8780592288487998</v>
      </c>
      <c r="F153" s="9"/>
    </row>
    <row r="154" spans="1:6" ht="20" customHeight="1" x14ac:dyDescent="0.15">
      <c r="A154" s="12">
        <f t="shared" si="11"/>
        <v>-16.219999999999786</v>
      </c>
      <c r="B154" s="26">
        <f t="shared" si="8"/>
        <v>10.276444444444541</v>
      </c>
      <c r="C154" s="27"/>
      <c r="D154" s="26">
        <f t="shared" si="9"/>
        <v>-8.9584741243760391</v>
      </c>
      <c r="E154" s="26">
        <f t="shared" si="10"/>
        <v>5.0349827986439069</v>
      </c>
      <c r="F154" s="9"/>
    </row>
    <row r="155" spans="1:6" ht="20" customHeight="1" x14ac:dyDescent="0.15">
      <c r="A155" s="12">
        <f t="shared" si="11"/>
        <v>-16.119999999999784</v>
      </c>
      <c r="B155" s="26">
        <f t="shared" si="8"/>
        <v>10.322321428571527</v>
      </c>
      <c r="C155" s="27"/>
      <c r="D155" s="26">
        <f t="shared" si="9"/>
        <v>-9.4584160083176236</v>
      </c>
      <c r="E155" s="26">
        <f t="shared" si="10"/>
        <v>4.1338464277652918</v>
      </c>
      <c r="F155" s="9"/>
    </row>
    <row r="156" spans="1:6" ht="20" customHeight="1" x14ac:dyDescent="0.15">
      <c r="A156" s="12">
        <f t="shared" si="11"/>
        <v>-16.019999999999783</v>
      </c>
      <c r="B156" s="26">
        <f t="shared" si="8"/>
        <v>10.368609865470953</v>
      </c>
      <c r="C156" s="27"/>
      <c r="D156" s="26">
        <f t="shared" si="9"/>
        <v>-9.8679125188733199</v>
      </c>
      <c r="E156" s="26">
        <f t="shared" si="10"/>
        <v>3.183138869450211</v>
      </c>
      <c r="F156" s="9"/>
    </row>
    <row r="157" spans="1:6" ht="20" customHeight="1" x14ac:dyDescent="0.15">
      <c r="A157" s="12">
        <f t="shared" si="11"/>
        <v>-15.919999999999783</v>
      </c>
      <c r="B157" s="26">
        <f t="shared" si="8"/>
        <v>10.415315315315418</v>
      </c>
      <c r="C157" s="27"/>
      <c r="D157" s="26">
        <f t="shared" si="9"/>
        <v>-10.182057136921156</v>
      </c>
      <c r="E157" s="26">
        <f t="shared" si="10"/>
        <v>2.1919182416132372</v>
      </c>
      <c r="F157" s="9"/>
    </row>
    <row r="158" spans="1:6" ht="20" customHeight="1" x14ac:dyDescent="0.15">
      <c r="A158" s="12">
        <f t="shared" si="11"/>
        <v>-15.819999999999784</v>
      </c>
      <c r="B158" s="26">
        <f t="shared" si="8"/>
        <v>10.462443438914129</v>
      </c>
      <c r="C158" s="27"/>
      <c r="D158" s="26">
        <f t="shared" si="9"/>
        <v>-10.396848600760933</v>
      </c>
      <c r="E158" s="26">
        <f t="shared" si="10"/>
        <v>1.169727269637123</v>
      </c>
      <c r="F158" s="9"/>
    </row>
    <row r="159" spans="1:6" ht="20" customHeight="1" x14ac:dyDescent="0.15">
      <c r="A159" s="12">
        <f t="shared" si="11"/>
        <v>-15.719999999999784</v>
      </c>
      <c r="B159" s="26">
        <f t="shared" si="8"/>
        <v>10.510000000000103</v>
      </c>
      <c r="C159" s="27"/>
      <c r="D159" s="26">
        <f t="shared" si="9"/>
        <v>-10.50923864945587</v>
      </c>
      <c r="E159" s="26">
        <f t="shared" si="10"/>
        <v>0.12650299911517707</v>
      </c>
      <c r="F159" s="9"/>
    </row>
    <row r="160" spans="1:6" ht="20" customHeight="1" x14ac:dyDescent="0.15">
      <c r="A160" s="12">
        <f t="shared" si="11"/>
        <v>-15.619999999999784</v>
      </c>
      <c r="B160" s="26">
        <f t="shared" si="8"/>
        <v>10.557990867580012</v>
      </c>
      <c r="C160" s="27"/>
      <c r="D160" s="26">
        <f t="shared" si="9"/>
        <v>-10.517170778447358</v>
      </c>
      <c r="E160" s="26">
        <f t="shared" si="10"/>
        <v>-0.9275181814260649</v>
      </c>
      <c r="F160" s="9"/>
    </row>
    <row r="161" spans="1:6" ht="20" customHeight="1" x14ac:dyDescent="0.15">
      <c r="A161" s="12">
        <f t="shared" si="11"/>
        <v>-15.519999999999785</v>
      </c>
      <c r="B161" s="26">
        <f t="shared" si="8"/>
        <v>10.606422018348729</v>
      </c>
      <c r="C161" s="27"/>
      <c r="D161" s="26">
        <f t="shared" si="9"/>
        <v>-10.419609548232661</v>
      </c>
      <c r="E161" s="26">
        <f t="shared" si="10"/>
        <v>-1.9818993147209816</v>
      </c>
      <c r="F161" s="9"/>
    </row>
    <row r="162" spans="1:6" ht="20" customHeight="1" x14ac:dyDescent="0.15">
      <c r="A162" s="12">
        <f t="shared" si="11"/>
        <v>-15.419999999999785</v>
      </c>
      <c r="B162" s="26">
        <f t="shared" si="8"/>
        <v>10.655299539170612</v>
      </c>
      <c r="C162" s="27"/>
      <c r="D162" s="26">
        <f t="shared" si="9"/>
        <v>-10.216560075498345</v>
      </c>
      <c r="E162" s="26">
        <f t="shared" si="10"/>
        <v>-3.0261045079743498</v>
      </c>
      <c r="F162" s="9"/>
    </row>
    <row r="163" spans="1:6" ht="20" customHeight="1" x14ac:dyDescent="0.15">
      <c r="A163" s="12">
        <f t="shared" si="11"/>
        <v>-15.319999999999785</v>
      </c>
      <c r="B163" s="26">
        <f t="shared" si="8"/>
        <v>10.704629629629736</v>
      </c>
      <c r="C163" s="27"/>
      <c r="D163" s="26">
        <f t="shared" si="9"/>
        <v>-9.9090774290585735</v>
      </c>
      <c r="E163" s="26">
        <f t="shared" si="10"/>
        <v>-4.0496024511634197</v>
      </c>
      <c r="F163" s="9"/>
    </row>
    <row r="164" spans="1:6" ht="20" customHeight="1" x14ac:dyDescent="0.15">
      <c r="A164" s="12">
        <f t="shared" si="11"/>
        <v>-15.219999999999786</v>
      </c>
      <c r="B164" s="26">
        <f t="shared" si="8"/>
        <v>10.754418604651269</v>
      </c>
      <c r="C164" s="27"/>
      <c r="D164" s="26">
        <f t="shared" si="9"/>
        <v>-9.4992657493878294</v>
      </c>
      <c r="E164" s="26">
        <f t="shared" si="10"/>
        <v>-5.0419708196871387</v>
      </c>
      <c r="F164" s="9"/>
    </row>
    <row r="165" spans="1:6" ht="20" customHeight="1" x14ac:dyDescent="0.15">
      <c r="A165" s="12">
        <f t="shared" si="11"/>
        <v>-15.119999999999786</v>
      </c>
      <c r="B165" s="26">
        <f t="shared" si="8"/>
        <v>10.804672897196371</v>
      </c>
      <c r="C165" s="27"/>
      <c r="D165" s="26">
        <f t="shared" si="9"/>
        <v>-8.9902670095540813</v>
      </c>
      <c r="E165" s="26">
        <f t="shared" si="10"/>
        <v>-5.9930005433283027</v>
      </c>
      <c r="F165" s="9"/>
    </row>
    <row r="166" spans="1:6" ht="20" customHeight="1" x14ac:dyDescent="0.15">
      <c r="A166" s="12">
        <f t="shared" si="11"/>
        <v>-15.019999999999786</v>
      </c>
      <c r="B166" s="26">
        <f t="shared" si="8"/>
        <v>10.855399061032973</v>
      </c>
      <c r="C166" s="27"/>
      <c r="D166" s="26">
        <f t="shared" si="9"/>
        <v>-8.3862394360088768</v>
      </c>
      <c r="E166" s="26">
        <f t="shared" si="10"/>
        <v>-6.892798915985078</v>
      </c>
      <c r="F166" s="9"/>
    </row>
    <row r="167" spans="1:6" ht="20" customHeight="1" x14ac:dyDescent="0.15">
      <c r="A167" s="12">
        <f t="shared" si="11"/>
        <v>-14.919999999999787</v>
      </c>
      <c r="B167" s="26">
        <f t="shared" si="8"/>
        <v>10.906603773585015</v>
      </c>
      <c r="C167" s="27"/>
      <c r="D167" s="26">
        <f t="shared" si="9"/>
        <v>-7.6923257090119623</v>
      </c>
      <c r="E167" s="26">
        <f t="shared" si="10"/>
        <v>-7.7318905230514288</v>
      </c>
      <c r="F167" s="9"/>
    </row>
    <row r="168" spans="1:6" ht="20" customHeight="1" x14ac:dyDescent="0.15">
      <c r="A168" s="12">
        <f t="shared" si="11"/>
        <v>-14.819999999999787</v>
      </c>
      <c r="B168" s="26">
        <f t="shared" si="8"/>
        <v>10.958293838862669</v>
      </c>
      <c r="C168" s="27"/>
      <c r="D168" s="26">
        <f t="shared" si="9"/>
        <v>-6.914611163480469</v>
      </c>
      <c r="E168" s="26">
        <f t="shared" si="10"/>
        <v>-8.501314975739156</v>
      </c>
      <c r="F168" s="9"/>
    </row>
    <row r="169" spans="1:6" ht="20" customHeight="1" x14ac:dyDescent="0.15">
      <c r="A169" s="12">
        <f t="shared" si="11"/>
        <v>-14.719999999999787</v>
      </c>
      <c r="B169" s="26">
        <f t="shared" si="8"/>
        <v>11.010476190476302</v>
      </c>
      <c r="C169" s="27"/>
      <c r="D169" s="26">
        <f t="shared" si="9"/>
        <v>-6.060072310774129</v>
      </c>
      <c r="E169" s="26">
        <f t="shared" si="10"/>
        <v>-9.1927204639994482</v>
      </c>
      <c r="F169" s="9"/>
    </row>
    <row r="170" spans="1:6" ht="20" customHeight="1" x14ac:dyDescent="0.15">
      <c r="A170" s="12">
        <f t="shared" si="11"/>
        <v>-14.619999999999788</v>
      </c>
      <c r="B170" s="26">
        <f t="shared" si="8"/>
        <v>11.063157894736953</v>
      </c>
      <c r="C170" s="27"/>
      <c r="D170" s="26">
        <f t="shared" si="9"/>
        <v>-5.1365160993792465</v>
      </c>
      <c r="E170" s="26">
        <f t="shared" si="10"/>
        <v>-9.798452171884005</v>
      </c>
      <c r="F170" s="9"/>
    </row>
    <row r="171" spans="1:6" ht="20" customHeight="1" x14ac:dyDescent="0.15">
      <c r="A171" s="12">
        <f t="shared" si="11"/>
        <v>-14.519999999999788</v>
      </c>
      <c r="B171" s="26">
        <f t="shared" si="8"/>
        <v>11.116346153846267</v>
      </c>
      <c r="C171" s="27"/>
      <c r="D171" s="26">
        <f t="shared" si="9"/>
        <v>-4.1525104266712889</v>
      </c>
      <c r="E171" s="26">
        <f t="shared" si="10"/>
        <v>-10.311634640953825</v>
      </c>
      <c r="F171" s="9"/>
    </row>
    <row r="172" spans="1:6" ht="20" customHeight="1" x14ac:dyDescent="0.15">
      <c r="A172" s="12">
        <f t="shared" si="11"/>
        <v>-14.419999999999789</v>
      </c>
      <c r="B172" s="26">
        <f t="shared" si="8"/>
        <v>11.170048309178858</v>
      </c>
      <c r="C172" s="27"/>
      <c r="D172" s="26">
        <f t="shared" si="9"/>
        <v>-3.1173065039780536</v>
      </c>
      <c r="E172" s="26">
        <f t="shared" si="10"/>
        <v>-10.726247218372583</v>
      </c>
      <c r="F172" s="9"/>
    </row>
    <row r="173" spans="1:6" ht="20" customHeight="1" x14ac:dyDescent="0.15">
      <c r="A173" s="12">
        <f t="shared" si="11"/>
        <v>-14.319999999999789</v>
      </c>
      <c r="B173" s="26">
        <f t="shared" si="8"/>
        <v>11.22427184466031</v>
      </c>
      <c r="C173" s="27"/>
      <c r="D173" s="26">
        <f t="shared" si="9"/>
        <v>-2.0407537621244645</v>
      </c>
      <c r="E173" s="26">
        <f t="shared" si="10"/>
        <v>-11.037191786193125</v>
      </c>
      <c r="F173" s="9"/>
    </row>
    <row r="174" spans="1:6" ht="20" customHeight="1" x14ac:dyDescent="0.15">
      <c r="A174" s="12">
        <f t="shared" si="11"/>
        <v>-14.219999999999789</v>
      </c>
      <c r="B174" s="26">
        <f t="shared" si="8"/>
        <v>11.279024390244018</v>
      </c>
      <c r="C174" s="27"/>
      <c r="D174" s="26">
        <f t="shared" si="9"/>
        <v>-0.93320806364999043</v>
      </c>
      <c r="E174" s="26">
        <f t="shared" si="10"/>
        <v>-11.240352036553752</v>
      </c>
      <c r="F174" s="9"/>
    </row>
    <row r="175" spans="1:6" ht="20" customHeight="1" x14ac:dyDescent="0.15">
      <c r="A175" s="12">
        <f t="shared" si="11"/>
        <v>-14.11999999999979</v>
      </c>
      <c r="B175" s="26">
        <f t="shared" si="8"/>
        <v>11.334313725490313</v>
      </c>
      <c r="C175" s="27"/>
      <c r="D175" s="26">
        <f t="shared" si="9"/>
        <v>0.19456593986519258</v>
      </c>
      <c r="E175" s="26">
        <f t="shared" si="10"/>
        <v>-11.332643633454749</v>
      </c>
      <c r="F175" s="9"/>
    </row>
    <row r="176" spans="1:6" ht="20" customHeight="1" x14ac:dyDescent="0.15">
      <c r="A176" s="12">
        <f t="shared" si="11"/>
        <v>-14.01999999999979</v>
      </c>
      <c r="B176" s="26">
        <f t="shared" si="8"/>
        <v>11.390147783251349</v>
      </c>
      <c r="C176" s="27"/>
      <c r="D176" s="26">
        <f t="shared" si="9"/>
        <v>1.3314974022058377</v>
      </c>
      <c r="E176" s="26">
        <f t="shared" si="10"/>
        <v>-11.312054684814104</v>
      </c>
      <c r="F176" s="9"/>
    </row>
    <row r="177" spans="1:6" ht="20" customHeight="1" x14ac:dyDescent="0.15">
      <c r="A177" s="12">
        <f t="shared" si="11"/>
        <v>-13.91999999999979</v>
      </c>
      <c r="B177" s="26">
        <f t="shared" si="8"/>
        <v>11.446534653465466</v>
      </c>
      <c r="C177" s="27"/>
      <c r="D177" s="26">
        <f t="shared" si="9"/>
        <v>2.4663158689885276</v>
      </c>
      <c r="E177" s="26">
        <f t="shared" si="10"/>
        <v>-11.177676037860515</v>
      </c>
      <c r="F177" s="9"/>
    </row>
    <row r="178" spans="1:6" ht="20" customHeight="1" x14ac:dyDescent="0.15">
      <c r="A178" s="12">
        <f t="shared" si="11"/>
        <v>-13.819999999999791</v>
      </c>
      <c r="B178" s="26">
        <f t="shared" si="8"/>
        <v>11.503482587064795</v>
      </c>
      <c r="C178" s="27"/>
      <c r="D178" s="26">
        <f t="shared" si="9"/>
        <v>3.5876608488373423</v>
      </c>
      <c r="E178" s="26">
        <f t="shared" si="10"/>
        <v>-10.929721005799859</v>
      </c>
      <c r="F178" s="9"/>
    </row>
    <row r="179" spans="1:6" ht="20" customHeight="1" x14ac:dyDescent="0.15">
      <c r="A179" s="12">
        <f t="shared" si="11"/>
        <v>-13.719999999999791</v>
      </c>
      <c r="B179" s="26">
        <f t="shared" si="8"/>
        <v>11.561000000000121</v>
      </c>
      <c r="C179" s="27"/>
      <c r="D179" s="26">
        <f t="shared" si="9"/>
        <v>4.6841933235996747</v>
      </c>
      <c r="E179" s="26">
        <f t="shared" si="10"/>
        <v>-10.569534233217045</v>
      </c>
      <c r="F179" s="9"/>
    </row>
    <row r="180" spans="1:6" ht="20" customHeight="1" x14ac:dyDescent="0.15">
      <c r="A180" s="12">
        <f t="shared" si="11"/>
        <v>-13.619999999999791</v>
      </c>
      <c r="B180" s="26">
        <f t="shared" si="8"/>
        <v>11.619095477387056</v>
      </c>
      <c r="C180" s="27"/>
      <c r="D180" s="26">
        <f t="shared" si="9"/>
        <v>5.7447081234340329</v>
      </c>
      <c r="E180" s="26">
        <f t="shared" si="10"/>
        <v>-10.099589510925053</v>
      </c>
      <c r="F180" s="9"/>
    </row>
    <row r="181" spans="1:6" ht="20" customHeight="1" x14ac:dyDescent="0.15">
      <c r="A181" s="12">
        <f t="shared" si="11"/>
        <v>-13.519999999999792</v>
      </c>
      <c r="B181" s="26">
        <f t="shared" si="8"/>
        <v>11.677777777777901</v>
      </c>
      <c r="C181" s="27"/>
      <c r="D181" s="26">
        <f t="shared" si="9"/>
        <v>6.7582460742786274</v>
      </c>
      <c r="E181" s="26">
        <f t="shared" si="10"/>
        <v>-9.5234764569804504</v>
      </c>
      <c r="F181" s="9"/>
    </row>
    <row r="182" spans="1:6" ht="20" customHeight="1" x14ac:dyDescent="0.15">
      <c r="A182" s="12">
        <f t="shared" si="11"/>
        <v>-13.419999999999792</v>
      </c>
      <c r="B182" s="26">
        <f t="shared" si="8"/>
        <v>11.737055837563576</v>
      </c>
      <c r="C182" s="27"/>
      <c r="D182" s="26">
        <f t="shared" si="9"/>
        <v>7.7142048173276274</v>
      </c>
      <c r="E182" s="26">
        <f t="shared" si="10"/>
        <v>-8.8458760883478593</v>
      </c>
      <c r="F182" s="9"/>
    </row>
    <row r="183" spans="1:6" ht="20" customHeight="1" x14ac:dyDescent="0.15">
      <c r="A183" s="12">
        <f t="shared" si="11"/>
        <v>-13.319999999999792</v>
      </c>
      <c r="B183" s="26">
        <f t="shared" si="8"/>
        <v>11.796938775510329</v>
      </c>
      <c r="C183" s="27"/>
      <c r="D183" s="26">
        <f t="shared" si="9"/>
        <v>8.6024472028676531</v>
      </c>
      <c r="E183" s="26">
        <f t="shared" si="10"/>
        <v>-8.0725254161887676</v>
      </c>
      <c r="F183" s="9"/>
    </row>
    <row r="184" spans="1:6" ht="20" customHeight="1" x14ac:dyDescent="0.15">
      <c r="A184" s="12">
        <f t="shared" si="11"/>
        <v>-13.219999999999793</v>
      </c>
      <c r="B184" s="26">
        <f t="shared" si="8"/>
        <v>11.857435897436023</v>
      </c>
      <c r="C184" s="27"/>
      <c r="D184" s="26">
        <f t="shared" si="9"/>
        <v>9.4134061742256563</v>
      </c>
      <c r="E184" s="26">
        <f t="shared" si="10"/>
        <v>-7.2101713059298884</v>
      </c>
      <c r="F184" s="9"/>
    </row>
    <row r="185" spans="1:6" ht="20" customHeight="1" x14ac:dyDescent="0.15">
      <c r="A185" s="12">
        <f t="shared" si="11"/>
        <v>-13.119999999999793</v>
      </c>
      <c r="B185" s="26">
        <f t="shared" si="8"/>
        <v>11.918556701031056</v>
      </c>
      <c r="C185" s="27"/>
      <c r="D185" s="26">
        <f t="shared" si="9"/>
        <v>10.138185081614544</v>
      </c>
      <c r="E185" s="26">
        <f t="shared" si="10"/>
        <v>-6.2665139500858515</v>
      </c>
      <c r="F185" s="9"/>
    </row>
    <row r="186" spans="1:6" ht="20" customHeight="1" x14ac:dyDescent="0.15">
      <c r="A186" s="12">
        <f t="shared" si="11"/>
        <v>-13.019999999999794</v>
      </c>
      <c r="B186" s="26">
        <f t="shared" si="8"/>
        <v>11.980310880829142</v>
      </c>
      <c r="C186" s="27"/>
      <c r="D186" s="26">
        <f t="shared" si="9"/>
        <v>10.76865240019487</v>
      </c>
      <c r="E186" s="26">
        <f t="shared" si="10"/>
        <v>-5.2501404062263344</v>
      </c>
      <c r="F186" s="9"/>
    </row>
    <row r="187" spans="1:6" ht="20" customHeight="1" x14ac:dyDescent="0.15">
      <c r="A187" s="12">
        <f t="shared" si="11"/>
        <v>-12.919999999999794</v>
      </c>
      <c r="B187" s="26">
        <f t="shared" si="8"/>
        <v>12.042708333333463</v>
      </c>
      <c r="C187" s="27"/>
      <c r="D187" s="26">
        <f t="shared" si="9"/>
        <v>11.297529871458696</v>
      </c>
      <c r="E187" s="26">
        <f t="shared" si="10"/>
        <v>-4.1704487534601968</v>
      </c>
      <c r="F187" s="9"/>
    </row>
    <row r="188" spans="1:6" ht="20" customHeight="1" x14ac:dyDescent="0.15">
      <c r="A188" s="12">
        <f t="shared" si="11"/>
        <v>-12.819999999999794</v>
      </c>
      <c r="B188" s="26">
        <f t="shared" si="8"/>
        <v>12.105759162303794</v>
      </c>
      <c r="C188" s="27"/>
      <c r="D188" s="26">
        <f t="shared" si="9"/>
        <v>11.718473141742665</v>
      </c>
      <c r="E188" s="26">
        <f t="shared" si="10"/>
        <v>-3.0375635173536772</v>
      </c>
      <c r="F188" s="9"/>
    </row>
    <row r="189" spans="1:6" ht="20" customHeight="1" x14ac:dyDescent="0.15">
      <c r="A189" s="12">
        <f t="shared" si="11"/>
        <v>-12.719999999999795</v>
      </c>
      <c r="B189" s="26">
        <f t="shared" si="8"/>
        <v>12.169473684210658</v>
      </c>
      <c r="C189" s="27"/>
      <c r="D189" s="26">
        <f t="shared" si="9"/>
        <v>12.026144035851546</v>
      </c>
      <c r="E189" s="26">
        <f t="shared" si="10"/>
        <v>-1.8622431043362715</v>
      </c>
      <c r="F189" s="9"/>
    </row>
    <row r="190" spans="1:6" ht="20" customHeight="1" x14ac:dyDescent="0.15">
      <c r="A190" s="12">
        <f t="shared" si="11"/>
        <v>-12.619999999999795</v>
      </c>
      <c r="B190" s="26">
        <f t="shared" si="8"/>
        <v>12.233862433862566</v>
      </c>
      <c r="C190" s="27"/>
      <c r="D190" s="26">
        <f t="shared" si="9"/>
        <v>12.216273676885427</v>
      </c>
      <c r="E190" s="26">
        <f t="shared" si="10"/>
        <v>-0.65578007144919959</v>
      </c>
      <c r="F190" s="9"/>
    </row>
    <row r="191" spans="1:6" ht="20" customHeight="1" x14ac:dyDescent="0.15">
      <c r="A191" s="12">
        <f t="shared" si="11"/>
        <v>-12.519999999999795</v>
      </c>
      <c r="B191" s="26">
        <f t="shared" si="8"/>
        <v>12.298936170212901</v>
      </c>
      <c r="C191" s="27"/>
      <c r="D191" s="26">
        <f t="shared" si="9"/>
        <v>12.285715744788442</v>
      </c>
      <c r="E191" s="26">
        <f t="shared" si="10"/>
        <v>0.57010486511565772</v>
      </c>
      <c r="F191" s="9"/>
    </row>
    <row r="192" spans="1:6" ht="20" customHeight="1" x14ac:dyDescent="0.15">
      <c r="A192" s="12">
        <f t="shared" si="11"/>
        <v>-12.419999999999796</v>
      </c>
      <c r="B192" s="26">
        <f t="shared" si="8"/>
        <v>12.364705882353075</v>
      </c>
      <c r="C192" s="27"/>
      <c r="D192" s="26">
        <f t="shared" si="9"/>
        <v>12.232489255163161</v>
      </c>
      <c r="E192" s="26">
        <f t="shared" si="10"/>
        <v>1.8033741096662512</v>
      </c>
      <c r="F192" s="9"/>
    </row>
    <row r="193" spans="1:6" ht="20" customHeight="1" x14ac:dyDescent="0.15">
      <c r="A193" s="12">
        <f t="shared" si="11"/>
        <v>-12.319999999999796</v>
      </c>
      <c r="B193" s="26">
        <f t="shared" si="8"/>
        <v>12.431182795699062</v>
      </c>
      <c r="C193" s="27"/>
      <c r="D193" s="26">
        <f t="shared" si="9"/>
        <v>12.05581033573351</v>
      </c>
      <c r="E193" s="26">
        <f t="shared" si="10"/>
        <v>3.0317887210202192</v>
      </c>
      <c r="F193" s="9"/>
    </row>
    <row r="194" spans="1:6" ht="20" customHeight="1" x14ac:dyDescent="0.15">
      <c r="A194" s="12">
        <f t="shared" si="11"/>
        <v>-12.219999999999796</v>
      </c>
      <c r="B194" s="26">
        <f t="shared" ref="B194:B257" si="12">231.22/(2*3.14-A194)</f>
        <v>12.498378378378515</v>
      </c>
      <c r="C194" s="27"/>
      <c r="D194" s="26">
        <f t="shared" ref="D194:D257" si="13">B194*COS(A194)</f>
        <v>11.756112579628038</v>
      </c>
      <c r="E194" s="26">
        <f t="shared" ref="E194:E257" si="14">B194*SIN(A194)</f>
        <v>4.243027115660583</v>
      </c>
      <c r="F194" s="9"/>
    </row>
    <row r="195" spans="1:6" ht="20" customHeight="1" x14ac:dyDescent="0.15">
      <c r="A195" s="12">
        <f t="shared" ref="A195:A258" si="15">A194+0.1</f>
        <v>-12.119999999999797</v>
      </c>
      <c r="B195" s="26">
        <f t="shared" si="12"/>
        <v>12.566304347826225</v>
      </c>
      <c r="C195" s="27"/>
      <c r="D195" s="26">
        <f t="shared" si="13"/>
        <v>11.335055661468839</v>
      </c>
      <c r="E195" s="26">
        <f t="shared" si="14"/>
        <v>5.4248058134461843</v>
      </c>
      <c r="F195" s="9"/>
    </row>
    <row r="196" spans="1:6" ht="20" customHeight="1" x14ac:dyDescent="0.15">
      <c r="A196" s="12">
        <f t="shared" si="15"/>
        <v>-12.019999999999797</v>
      </c>
      <c r="B196" s="26">
        <f t="shared" si="12"/>
        <v>12.634972677595767</v>
      </c>
      <c r="C196" s="27"/>
      <c r="D196" s="26">
        <f t="shared" si="13"/>
        <v>10.795522013106478</v>
      </c>
      <c r="E196" s="26">
        <f t="shared" si="14"/>
        <v>6.5650010684024265</v>
      </c>
      <c r="F196" s="9"/>
    </row>
    <row r="197" spans="1:6" ht="20" customHeight="1" x14ac:dyDescent="0.15">
      <c r="A197" s="12">
        <f t="shared" si="15"/>
        <v>-11.919999999999797</v>
      </c>
      <c r="B197" s="26">
        <f t="shared" si="12"/>
        <v>12.704395604395746</v>
      </c>
      <c r="C197" s="27"/>
      <c r="D197" s="26">
        <f t="shared" si="13"/>
        <v>10.141601469709046</v>
      </c>
      <c r="E197" s="26">
        <f t="shared" si="14"/>
        <v>7.6517702071210465</v>
      </c>
      <c r="F197" s="9"/>
    </row>
    <row r="198" spans="1:6" ht="20" customHeight="1" x14ac:dyDescent="0.15">
      <c r="A198" s="12">
        <f t="shared" si="15"/>
        <v>-11.819999999999798</v>
      </c>
      <c r="B198" s="26">
        <f t="shared" si="12"/>
        <v>12.774585635359259</v>
      </c>
      <c r="C198" s="27"/>
      <c r="D198" s="26">
        <f t="shared" si="13"/>
        <v>9.3785639127259923</v>
      </c>
      <c r="E198" s="26">
        <f t="shared" si="14"/>
        <v>8.67367148847827</v>
      </c>
      <c r="F198" s="9"/>
    </row>
    <row r="199" spans="1:6" ht="20" customHeight="1" x14ac:dyDescent="0.15">
      <c r="A199" s="12">
        <f t="shared" si="15"/>
        <v>-11.719999999999798</v>
      </c>
      <c r="B199" s="26">
        <f t="shared" si="12"/>
        <v>12.8455555555557</v>
      </c>
      <c r="C199" s="27"/>
      <c r="D199" s="26">
        <f t="shared" si="13"/>
        <v>8.5128200529100351</v>
      </c>
      <c r="E199" s="26">
        <f t="shared" si="14"/>
        <v>9.6197813009257498</v>
      </c>
      <c r="F199" s="9"/>
    </row>
    <row r="200" spans="1:6" ht="20" customHeight="1" x14ac:dyDescent="0.15">
      <c r="A200" s="12">
        <f t="shared" si="15"/>
        <v>-11.619999999999798</v>
      </c>
      <c r="B200" s="26">
        <f t="shared" si="12"/>
        <v>12.917318435754334</v>
      </c>
      <c r="C200" s="27"/>
      <c r="D200" s="26">
        <f t="shared" si="13"/>
        <v>7.551870612979882</v>
      </c>
      <c r="E200" s="26">
        <f t="shared" si="14"/>
        <v>10.47980752759752</v>
      </c>
      <c r="F200" s="9"/>
    </row>
    <row r="201" spans="1:6" ht="20" customHeight="1" x14ac:dyDescent="0.15">
      <c r="A201" s="12">
        <f t="shared" si="15"/>
        <v>-11.519999999999799</v>
      </c>
      <c r="B201" s="26">
        <f t="shared" si="12"/>
        <v>12.989887640449586</v>
      </c>
      <c r="C201" s="27"/>
      <c r="D201" s="26">
        <f t="shared" si="13"/>
        <v>6.5042442845232298</v>
      </c>
      <c r="E201" s="26">
        <f t="shared" si="14"/>
        <v>11.244197934879653</v>
      </c>
      <c r="F201" s="9"/>
    </row>
    <row r="202" spans="1:6" ht="20" customHeight="1" x14ac:dyDescent="0.15">
      <c r="A202" s="12">
        <f t="shared" si="15"/>
        <v>-11.419999999999799</v>
      </c>
      <c r="B202" s="26">
        <f t="shared" si="12"/>
        <v>13.063276836158339</v>
      </c>
      <c r="C202" s="27"/>
      <c r="D202" s="26">
        <f t="shared" si="13"/>
        <v>5.379424946256278</v>
      </c>
      <c r="E202" s="26">
        <f t="shared" si="14"/>
        <v>11.904242476768804</v>
      </c>
      <c r="F202" s="9"/>
    </row>
    <row r="203" spans="1:6" ht="20" customHeight="1" x14ac:dyDescent="0.15">
      <c r="A203" s="12">
        <f t="shared" si="15"/>
        <v>-11.3199999999998</v>
      </c>
      <c r="B203" s="26">
        <f t="shared" si="12"/>
        <v>13.13750000000015</v>
      </c>
      <c r="C203" s="27"/>
      <c r="D203" s="26">
        <f t="shared" si="13"/>
        <v>4.1877687396710144</v>
      </c>
      <c r="E203" s="26">
        <f t="shared" si="14"/>
        <v>12.452168455053849</v>
      </c>
      <c r="F203" s="9"/>
    </row>
    <row r="204" spans="1:6" ht="20" customHeight="1" x14ac:dyDescent="0.15">
      <c r="A204" s="12">
        <f t="shared" si="15"/>
        <v>-11.2199999999998</v>
      </c>
      <c r="B204" s="26">
        <f t="shared" si="12"/>
        <v>13.212571428571579</v>
      </c>
      <c r="C204" s="27"/>
      <c r="D204" s="26">
        <f t="shared" si="13"/>
        <v>2.9404117023362546</v>
      </c>
      <c r="E204" s="26">
        <f t="shared" si="14"/>
        <v>12.881227533735673</v>
      </c>
      <c r="F204" s="9"/>
    </row>
    <row r="205" spans="1:6" ht="20" customHeight="1" x14ac:dyDescent="0.15">
      <c r="A205" s="12">
        <f t="shared" si="15"/>
        <v>-11.1199999999998</v>
      </c>
      <c r="B205" s="26">
        <f t="shared" si="12"/>
        <v>13.288505747126591</v>
      </c>
      <c r="C205" s="27"/>
      <c r="D205" s="26">
        <f t="shared" si="13"/>
        <v>1.6491687576309779</v>
      </c>
      <c r="E205" s="26">
        <f t="shared" si="14"/>
        <v>13.185773674694644</v>
      </c>
      <c r="F205" s="9"/>
    </row>
    <row r="206" spans="1:6" ht="20" customHeight="1" x14ac:dyDescent="0.15">
      <c r="A206" s="12">
        <f t="shared" si="15"/>
        <v>-11.019999999999801</v>
      </c>
      <c r="B206" s="26">
        <f t="shared" si="12"/>
        <v>13.365317919075297</v>
      </c>
      <c r="C206" s="27"/>
      <c r="D206" s="26">
        <f t="shared" si="13"/>
        <v>0.32642495148092709</v>
      </c>
      <c r="E206" s="26">
        <f t="shared" si="14"/>
        <v>13.3613311398605</v>
      </c>
      <c r="F206" s="9"/>
    </row>
    <row r="207" spans="1:6" ht="20" customHeight="1" x14ac:dyDescent="0.15">
      <c r="A207" s="12">
        <f t="shared" si="15"/>
        <v>-10.919999999999801</v>
      </c>
      <c r="B207" s="26">
        <f t="shared" si="12"/>
        <v>13.44302325581411</v>
      </c>
      <c r="C207" s="27"/>
      <c r="D207" s="26">
        <f t="shared" si="13"/>
        <v>-1.0149800891995173</v>
      </c>
      <c r="E207" s="26">
        <f t="shared" si="14"/>
        <v>13.404651792377432</v>
      </c>
      <c r="F207" s="9"/>
    </row>
    <row r="208" spans="1:6" ht="20" customHeight="1" x14ac:dyDescent="0.15">
      <c r="A208" s="12">
        <f t="shared" si="15"/>
        <v>-10.819999999999801</v>
      </c>
      <c r="B208" s="26">
        <f t="shared" si="12"/>
        <v>13.521637426900741</v>
      </c>
      <c r="C208" s="27"/>
      <c r="D208" s="26">
        <f t="shared" si="13"/>
        <v>-2.3618734260664174</v>
      </c>
      <c r="E208" s="26">
        <f t="shared" si="14"/>
        <v>13.31376102473693</v>
      </c>
      <c r="F208" s="9"/>
    </row>
    <row r="209" spans="1:6" ht="20" customHeight="1" x14ac:dyDescent="0.15">
      <c r="A209" s="12">
        <f t="shared" si="15"/>
        <v>-10.719999999999802</v>
      </c>
      <c r="B209" s="26">
        <f t="shared" si="12"/>
        <v>13.601176470588394</v>
      </c>
      <c r="C209" s="27"/>
      <c r="D209" s="26">
        <f t="shared" si="13"/>
        <v>-3.7008746903633343</v>
      </c>
      <c r="E209" s="26">
        <f t="shared" si="14"/>
        <v>13.087991744737442</v>
      </c>
      <c r="F209" s="9"/>
    </row>
    <row r="210" spans="1:6" ht="20" customHeight="1" x14ac:dyDescent="0.15">
      <c r="A210" s="12">
        <f t="shared" si="15"/>
        <v>-10.619999999999802</v>
      </c>
      <c r="B210" s="26">
        <f t="shared" si="12"/>
        <v>13.681656804733887</v>
      </c>
      <c r="C210" s="27"/>
      <c r="D210" s="26">
        <f t="shared" si="13"/>
        <v>-5.0185254026689154</v>
      </c>
      <c r="E210" s="26">
        <f t="shared" si="14"/>
        <v>12.728005959508657</v>
      </c>
      <c r="F210" s="9"/>
    </row>
    <row r="211" spans="1:6" ht="20" customHeight="1" x14ac:dyDescent="0.15">
      <c r="A211" s="12">
        <f t="shared" si="15"/>
        <v>-10.519999999999802</v>
      </c>
      <c r="B211" s="26">
        <f t="shared" si="12"/>
        <v>13.763095238095401</v>
      </c>
      <c r="C211" s="27"/>
      <c r="D211" s="26">
        <f t="shared" si="13"/>
        <v>-6.3014205131602798</v>
      </c>
      <c r="E211" s="26">
        <f t="shared" si="14"/>
        <v>12.235803612726347</v>
      </c>
      <c r="F211" s="9"/>
    </row>
    <row r="212" spans="1:6" ht="20" customHeight="1" x14ac:dyDescent="0.15">
      <c r="A212" s="12">
        <f t="shared" si="15"/>
        <v>-10.419999999999803</v>
      </c>
      <c r="B212" s="26">
        <f t="shared" si="12"/>
        <v>13.84550898203609</v>
      </c>
      <c r="C212" s="27"/>
      <c r="D212" s="26">
        <f t="shared" si="13"/>
        <v>-7.5363409099238217</v>
      </c>
      <c r="E212" s="26">
        <f t="shared" si="14"/>
        <v>11.614718449495479</v>
      </c>
      <c r="F212" s="9"/>
    </row>
    <row r="213" spans="1:6" ht="20" customHeight="1" x14ac:dyDescent="0.15">
      <c r="A213" s="12">
        <f t="shared" si="15"/>
        <v>-10.319999999999803</v>
      </c>
      <c r="B213" s="26">
        <f t="shared" si="12"/>
        <v>13.928915662650768</v>
      </c>
      <c r="C213" s="27"/>
      <c r="D213" s="26">
        <f t="shared" si="13"/>
        <v>-8.7103856202595775</v>
      </c>
      <c r="E213" s="26">
        <f t="shared" si="14"/>
        <v>10.869400806098424</v>
      </c>
      <c r="F213" s="9"/>
    </row>
    <row r="214" spans="1:6" ht="20" customHeight="1" x14ac:dyDescent="0.15">
      <c r="A214" s="12">
        <f t="shared" si="15"/>
        <v>-10.219999999999803</v>
      </c>
      <c r="B214" s="26">
        <f t="shared" si="12"/>
        <v>14.013333333333499</v>
      </c>
      <c r="C214" s="27"/>
      <c r="D214" s="26">
        <f t="shared" si="13"/>
        <v>-9.8111024193351888</v>
      </c>
      <c r="E214" s="26">
        <f t="shared" si="14"/>
        <v>10.005787346752426</v>
      </c>
      <c r="F214" s="9"/>
    </row>
    <row r="215" spans="1:6" ht="20" customHeight="1" x14ac:dyDescent="0.15">
      <c r="A215" s="12">
        <f t="shared" si="15"/>
        <v>-10.119999999999804</v>
      </c>
      <c r="B215" s="26">
        <f t="shared" si="12"/>
        <v>14.098780487805048</v>
      </c>
      <c r="C215" s="27"/>
      <c r="D215" s="26">
        <f t="shared" si="13"/>
        <v>-10.82661556216765</v>
      </c>
      <c r="E215" s="26">
        <f t="shared" si="14"/>
        <v>9.0310578955259491</v>
      </c>
      <c r="F215" s="9"/>
    </row>
    <row r="216" spans="1:6" ht="20" customHeight="1" x14ac:dyDescent="0.15">
      <c r="A216" s="12">
        <f t="shared" si="15"/>
        <v>-10.019999999999804</v>
      </c>
      <c r="B216" s="26">
        <f t="shared" si="12"/>
        <v>14.185276073619802</v>
      </c>
      <c r="C216" s="27"/>
      <c r="D216" s="26">
        <f t="shared" si="13"/>
        <v>-11.745749368847148</v>
      </c>
      <c r="E216" s="26">
        <f t="shared" si="14"/>
        <v>7.9535796374360439</v>
      </c>
      <c r="F216" s="9"/>
    </row>
    <row r="217" spans="1:6" ht="20" customHeight="1" x14ac:dyDescent="0.15">
      <c r="A217" s="12">
        <f t="shared" si="15"/>
        <v>-9.9199999999998045</v>
      </c>
      <c r="B217" s="26">
        <f t="shared" si="12"/>
        <v>14.272839506173012</v>
      </c>
      <c r="C217" s="27"/>
      <c r="D217" s="26">
        <f t="shared" si="13"/>
        <v>-12.558146419154834</v>
      </c>
      <c r="E217" s="26">
        <f t="shared" si="14"/>
        <v>6.7828390872879849</v>
      </c>
      <c r="F217" s="9"/>
    </row>
    <row r="218" spans="1:6" ht="20" customHeight="1" x14ac:dyDescent="0.15">
      <c r="A218" s="12">
        <f t="shared" si="15"/>
        <v>-9.8199999999998049</v>
      </c>
      <c r="B218" s="26">
        <f t="shared" si="12"/>
        <v>14.361490683229986</v>
      </c>
      <c r="C218" s="27"/>
      <c r="D218" s="26">
        <f t="shared" si="13"/>
        <v>-13.254379151133907</v>
      </c>
      <c r="E218" s="26">
        <f t="shared" si="14"/>
        <v>5.5293623468252218</v>
      </c>
      <c r="F218" s="9"/>
    </row>
    <row r="219" spans="1:6" ht="20" customHeight="1" x14ac:dyDescent="0.15">
      <c r="A219" s="12">
        <f t="shared" si="15"/>
        <v>-9.7199999999998052</v>
      </c>
      <c r="B219" s="26">
        <f t="shared" si="12"/>
        <v>14.451250000000176</v>
      </c>
      <c r="C219" s="27"/>
      <c r="D219" s="26">
        <f t="shared" si="13"/>
        <v>-13.826053708505061</v>
      </c>
      <c r="E219" s="26">
        <f t="shared" si="14"/>
        <v>4.2046242890463494</v>
      </c>
      <c r="F219" s="9"/>
    </row>
    <row r="220" spans="1:6" ht="20" customHeight="1" x14ac:dyDescent="0.15">
      <c r="A220" s="12">
        <f t="shared" si="15"/>
        <v>-9.6199999999998056</v>
      </c>
      <c r="B220" s="26">
        <f t="shared" si="12"/>
        <v>14.542138364780051</v>
      </c>
      <c r="C220" s="27"/>
      <c r="D220" s="26">
        <f t="shared" si="13"/>
        <v>-14.265904943710156</v>
      </c>
      <c r="E220" s="26">
        <f t="shared" si="14"/>
        <v>2.8209474219548896</v>
      </c>
      <c r="F220" s="9"/>
    </row>
    <row r="221" spans="1:6" ht="20" customHeight="1" x14ac:dyDescent="0.15">
      <c r="A221" s="12">
        <f t="shared" si="15"/>
        <v>-9.519999999999806</v>
      </c>
      <c r="B221" s="26">
        <f t="shared" si="12"/>
        <v>14.634177215190054</v>
      </c>
      <c r="C221" s="27"/>
      <c r="D221" s="26">
        <f t="shared" si="13"/>
        <v>-14.567881556347608</v>
      </c>
      <c r="E221" s="26">
        <f t="shared" si="14"/>
        <v>1.3913912914111952</v>
      </c>
      <c r="F221" s="9"/>
    </row>
    <row r="222" spans="1:6" ht="20" customHeight="1" x14ac:dyDescent="0.15">
      <c r="A222" s="12">
        <f t="shared" si="15"/>
        <v>-9.4199999999998063</v>
      </c>
      <c r="B222" s="26">
        <f t="shared" si="12"/>
        <v>14.727388535032027</v>
      </c>
      <c r="C222" s="27"/>
      <c r="D222" s="26">
        <f t="shared" si="13"/>
        <v>-14.727220430244644</v>
      </c>
      <c r="E222" s="26">
        <f t="shared" si="14"/>
        <v>-7.0366616925751399E-2</v>
      </c>
      <c r="F222" s="9"/>
    </row>
    <row r="223" spans="1:6" ht="20" customHeight="1" x14ac:dyDescent="0.15">
      <c r="A223" s="12">
        <f t="shared" si="15"/>
        <v>-9.3199999999998067</v>
      </c>
      <c r="B223" s="26">
        <f t="shared" si="12"/>
        <v>14.821794871795056</v>
      </c>
      <c r="C223" s="27"/>
      <c r="D223" s="26">
        <f t="shared" si="13"/>
        <v>-14.740509325706741</v>
      </c>
      <c r="E223" s="26">
        <f t="shared" si="14"/>
        <v>-1.5501574243678826</v>
      </c>
      <c r="F223" s="9"/>
    </row>
    <row r="224" spans="1:6" ht="20" customHeight="1" x14ac:dyDescent="0.15">
      <c r="A224" s="12">
        <f t="shared" si="15"/>
        <v>-9.219999999999807</v>
      </c>
      <c r="B224" s="26">
        <f t="shared" si="12"/>
        <v>14.917419354838895</v>
      </c>
      <c r="C224" s="27"/>
      <c r="D224" s="26">
        <f t="shared" si="13"/>
        <v>-14.605737185804522</v>
      </c>
      <c r="E224" s="26">
        <f t="shared" si="14"/>
        <v>-3.033453719331995</v>
      </c>
      <c r="F224" s="9"/>
    </row>
    <row r="225" spans="1:6" ht="20" customHeight="1" x14ac:dyDescent="0.15">
      <c r="A225" s="12">
        <f t="shared" si="15"/>
        <v>-9.1199999999998074</v>
      </c>
      <c r="B225" s="26">
        <f t="shared" si="12"/>
        <v>15.014285714285903</v>
      </c>
      <c r="C225" s="27"/>
      <c r="D225" s="26">
        <f t="shared" si="13"/>
        <v>-14.322331426023117</v>
      </c>
      <c r="E225" s="26">
        <f t="shared" si="14"/>
        <v>-4.5055075222842946</v>
      </c>
      <c r="F225" s="9"/>
    </row>
    <row r="226" spans="1:6" ht="20" customHeight="1" x14ac:dyDescent="0.15">
      <c r="A226" s="12">
        <f t="shared" si="15"/>
        <v>-9.0199999999998077</v>
      </c>
      <c r="B226" s="26">
        <f t="shared" si="12"/>
        <v>15.112418300653783</v>
      </c>
      <c r="C226" s="27"/>
      <c r="D226" s="26">
        <f t="shared" si="13"/>
        <v>-13.89118169424178</v>
      </c>
      <c r="E226" s="26">
        <f t="shared" si="14"/>
        <v>-5.9514920844690229</v>
      </c>
      <c r="F226" s="9"/>
    </row>
    <row r="227" spans="1:6" ht="20" customHeight="1" x14ac:dyDescent="0.15">
      <c r="A227" s="12">
        <f t="shared" si="15"/>
        <v>-8.9199999999998081</v>
      </c>
      <c r="B227" s="26">
        <f t="shared" si="12"/>
        <v>15.211842105263351</v>
      </c>
      <c r="C227" s="27"/>
      <c r="D227" s="26">
        <f t="shared" si="13"/>
        <v>-13.314649711790775</v>
      </c>
      <c r="E227" s="26">
        <f t="shared" si="14"/>
        <v>-7.3566461983551168</v>
      </c>
      <c r="F227" s="9"/>
    </row>
    <row r="228" spans="1:6" ht="20" customHeight="1" x14ac:dyDescent="0.15">
      <c r="A228" s="12">
        <f t="shared" si="15"/>
        <v>-8.8199999999998084</v>
      </c>
      <c r="B228" s="26">
        <f t="shared" si="12"/>
        <v>15.312582781457147</v>
      </c>
      <c r="C228" s="27"/>
      <c r="D228" s="26">
        <f t="shared" si="13"/>
        <v>-12.596564935137161</v>
      </c>
      <c r="E228" s="26">
        <f t="shared" si="14"/>
        <v>-8.7064196587260128</v>
      </c>
      <c r="F228" s="9"/>
    </row>
    <row r="229" spans="1:6" ht="20" customHeight="1" x14ac:dyDescent="0.15">
      <c r="A229" s="12">
        <f t="shared" si="15"/>
        <v>-8.7199999999998088</v>
      </c>
      <c r="B229" s="26">
        <f t="shared" si="12"/>
        <v>15.414666666666864</v>
      </c>
      <c r="C229" s="27"/>
      <c r="D229" s="26">
        <f t="shared" si="13"/>
        <v>-11.742205910413977</v>
      </c>
      <c r="E229" s="26">
        <f t="shared" si="14"/>
        <v>-9.9866184868497712</v>
      </c>
      <c r="F229" s="9"/>
    </row>
    <row r="230" spans="1:6" ht="20" customHeight="1" x14ac:dyDescent="0.15">
      <c r="A230" s="12">
        <f t="shared" si="15"/>
        <v>-8.6199999999998091</v>
      </c>
      <c r="B230" s="26">
        <f t="shared" si="12"/>
        <v>15.518120805369325</v>
      </c>
      <c r="C230" s="27"/>
      <c r="D230" s="26">
        <f t="shared" si="13"/>
        <v>-10.758267328312321</v>
      </c>
      <c r="E230" s="26">
        <f t="shared" si="14"/>
        <v>-11.183548516575764</v>
      </c>
      <c r="F230" s="9"/>
    </row>
    <row r="231" spans="1:6" ht="20" customHeight="1" x14ac:dyDescent="0.15">
      <c r="A231" s="12">
        <f t="shared" si="15"/>
        <v>-8.5199999999998095</v>
      </c>
      <c r="B231" s="26">
        <f t="shared" si="12"/>
        <v>15.622972972973175</v>
      </c>
      <c r="C231" s="27"/>
      <c r="D231" s="26">
        <f t="shared" si="13"/>
        <v>-9.6528129235526414</v>
      </c>
      <c r="E231" s="26">
        <f t="shared" si="14"/>
        <v>-12.284155940769613</v>
      </c>
      <c r="F231" s="9"/>
    </row>
    <row r="232" spans="1:6" ht="20" customHeight="1" x14ac:dyDescent="0.15">
      <c r="A232" s="12">
        <f t="shared" si="15"/>
        <v>-8.4199999999998099</v>
      </c>
      <c r="B232" s="26">
        <f t="shared" si="12"/>
        <v>15.729251700680475</v>
      </c>
      <c r="C232" s="27"/>
      <c r="D232" s="26">
        <f t="shared" si="13"/>
        <v>-8.4352144999622904</v>
      </c>
      <c r="E232" s="26">
        <f t="shared" si="14"/>
        <v>-13.276163429356599</v>
      </c>
      <c r="F232" s="9"/>
    </row>
    <row r="233" spans="1:6" ht="20" customHeight="1" x14ac:dyDescent="0.15">
      <c r="A233" s="12">
        <f t="shared" si="15"/>
        <v>-8.3199999999998102</v>
      </c>
      <c r="B233" s="26">
        <f t="shared" si="12"/>
        <v>15.83698630137007</v>
      </c>
      <c r="C233" s="27"/>
      <c r="D233" s="26">
        <f t="shared" si="13"/>
        <v>-7.1160774978231265</v>
      </c>
      <c r="E233" s="26">
        <f t="shared" si="14"/>
        <v>-14.148200456409946</v>
      </c>
      <c r="F233" s="9"/>
    </row>
    <row r="234" spans="1:6" ht="20" customHeight="1" x14ac:dyDescent="0.15">
      <c r="A234" s="12">
        <f t="shared" si="15"/>
        <v>-8.2199999999998106</v>
      </c>
      <c r="B234" s="26">
        <f t="shared" si="12"/>
        <v>15.946206896551931</v>
      </c>
      <c r="C234" s="27"/>
      <c r="D234" s="26">
        <f t="shared" si="13"/>
        <v>-5.7071536533235436</v>
      </c>
      <c r="E234" s="26">
        <f t="shared" si="14"/>
        <v>-14.889926513082465</v>
      </c>
      <c r="F234" s="9"/>
    </row>
    <row r="235" spans="1:6" ht="20" customHeight="1" x14ac:dyDescent="0.15">
      <c r="A235" s="12">
        <f t="shared" si="15"/>
        <v>-8.1199999999998109</v>
      </c>
      <c r="B235" s="26">
        <f t="shared" si="12"/>
        <v>16.056944444444657</v>
      </c>
      <c r="C235" s="27"/>
      <c r="D235" s="26">
        <f t="shared" si="13"/>
        <v>-4.221241429375179</v>
      </c>
      <c r="E235" s="26">
        <f t="shared" si="14"/>
        <v>-15.492145935502567</v>
      </c>
      <c r="F235" s="9"/>
    </row>
    <row r="236" spans="1:6" ht="20" customHeight="1" x14ac:dyDescent="0.15">
      <c r="A236" s="12">
        <f t="shared" si="15"/>
        <v>-8.0199999999998113</v>
      </c>
      <c r="B236" s="26">
        <f t="shared" si="12"/>
        <v>16.169230769230982</v>
      </c>
      <c r="C236" s="27"/>
      <c r="D236" s="26">
        <f t="shared" si="13"/>
        <v>-2.6720750214780242</v>
      </c>
      <c r="E236" s="26">
        <f t="shared" si="14"/>
        <v>-15.946913141678522</v>
      </c>
      <c r="F236" s="9"/>
    </row>
    <row r="237" spans="1:6" ht="20" customHeight="1" x14ac:dyDescent="0.15">
      <c r="A237" s="12">
        <f t="shared" si="15"/>
        <v>-7.9199999999998116</v>
      </c>
      <c r="B237" s="26">
        <f t="shared" si="12"/>
        <v>16.283098591549514</v>
      </c>
      <c r="C237" s="27"/>
      <c r="D237" s="26">
        <f t="shared" si="13"/>
        <v>-1.0742028605175464</v>
      </c>
      <c r="E237" s="26">
        <f t="shared" si="14"/>
        <v>-16.247627148497028</v>
      </c>
      <c r="F237" s="9"/>
    </row>
    <row r="238" spans="1:6" ht="20" customHeight="1" x14ac:dyDescent="0.15">
      <c r="A238" s="12">
        <f t="shared" si="15"/>
        <v>-7.819999999999812</v>
      </c>
      <c r="B238" s="26">
        <f t="shared" si="12"/>
        <v>16.398581560283905</v>
      </c>
      <c r="C238" s="27"/>
      <c r="D238" s="26">
        <f t="shared" si="13"/>
        <v>0.55714335482195265</v>
      </c>
      <c r="E238" s="26">
        <f t="shared" si="14"/>
        <v>-16.389114328463911</v>
      </c>
      <c r="F238" s="9"/>
    </row>
    <row r="239" spans="1:6" ht="20" customHeight="1" x14ac:dyDescent="0.15">
      <c r="A239" s="12">
        <f t="shared" si="15"/>
        <v>-7.7199999999998123</v>
      </c>
      <c r="B239" s="26">
        <f t="shared" si="12"/>
        <v>16.515714285714509</v>
      </c>
      <c r="C239" s="27"/>
      <c r="D239" s="26">
        <f t="shared" si="13"/>
        <v>2.206187961058927</v>
      </c>
      <c r="E239" s="26">
        <f t="shared" si="14"/>
        <v>-16.367698465203745</v>
      </c>
      <c r="F239" s="9"/>
    </row>
    <row r="240" spans="1:6" ht="20" customHeight="1" x14ac:dyDescent="0.15">
      <c r="A240" s="12">
        <f t="shared" si="15"/>
        <v>-7.6199999999998127</v>
      </c>
      <c r="B240" s="26">
        <f t="shared" si="12"/>
        <v>16.634532374100942</v>
      </c>
      <c r="C240" s="27"/>
      <c r="D240" s="26">
        <f t="shared" si="13"/>
        <v>3.856757740642212</v>
      </c>
      <c r="E240" s="26">
        <f t="shared" si="14"/>
        <v>-16.181257276089788</v>
      </c>
      <c r="F240" s="9"/>
    </row>
    <row r="241" spans="1:6" ht="20" customHeight="1" x14ac:dyDescent="0.15">
      <c r="A241" s="12">
        <f t="shared" si="15"/>
        <v>-7.5199999999998131</v>
      </c>
      <c r="B241" s="26">
        <f t="shared" si="12"/>
        <v>16.755072463768343</v>
      </c>
      <c r="C241" s="27"/>
      <c r="D241" s="26">
        <f t="shared" si="13"/>
        <v>5.4924341305287756</v>
      </c>
      <c r="E241" s="26">
        <f t="shared" si="14"/>
        <v>-15.829264688794954</v>
      </c>
      <c r="F241" s="9"/>
    </row>
    <row r="242" spans="1:6" ht="20" customHeight="1" x14ac:dyDescent="0.15">
      <c r="A242" s="12">
        <f t="shared" si="15"/>
        <v>-7.4199999999998134</v>
      </c>
      <c r="B242" s="26">
        <f t="shared" si="12"/>
        <v>16.87737226277395</v>
      </c>
      <c r="C242" s="27"/>
      <c r="D242" s="26">
        <f t="shared" si="13"/>
        <v>7.0967098479615895</v>
      </c>
      <c r="E242" s="26">
        <f t="shared" si="14"/>
        <v>-15.31281828502175</v>
      </c>
      <c r="F242" s="9"/>
    </row>
    <row r="243" spans="1:6" ht="20" customHeight="1" x14ac:dyDescent="0.15">
      <c r="A243" s="12">
        <f t="shared" si="15"/>
        <v>-7.3199999999998138</v>
      </c>
      <c r="B243" s="26">
        <f t="shared" si="12"/>
        <v>17.001470588235527</v>
      </c>
      <c r="C243" s="27"/>
      <c r="D243" s="26">
        <f t="shared" si="13"/>
        <v>8.6531484942181169</v>
      </c>
      <c r="E243" s="26">
        <f t="shared" si="14"/>
        <v>-14.634651458085647</v>
      </c>
      <c r="F243" s="9"/>
    </row>
    <row r="244" spans="1:6" ht="20" customHeight="1" x14ac:dyDescent="0.15">
      <c r="A244" s="12">
        <f t="shared" si="15"/>
        <v>-7.2199999999998141</v>
      </c>
      <c r="B244" s="26">
        <f t="shared" si="12"/>
        <v>17.127407407407642</v>
      </c>
      <c r="C244" s="27"/>
      <c r="D244" s="26">
        <f t="shared" si="13"/>
        <v>10.145545651390343</v>
      </c>
      <c r="E244" s="26">
        <f t="shared" si="14"/>
        <v>-13.799129970214667</v>
      </c>
      <c r="F244" s="9"/>
    </row>
    <row r="245" spans="1:6" ht="20" customHeight="1" x14ac:dyDescent="0.15">
      <c r="A245" s="12">
        <f t="shared" si="15"/>
        <v>-7.1199999999998145</v>
      </c>
      <c r="B245" s="26">
        <f t="shared" si="12"/>
        <v>17.255223880597253</v>
      </c>
      <c r="C245" s="27"/>
      <c r="D245" s="26">
        <f t="shared" si="13"/>
        <v>11.558089954979925</v>
      </c>
      <c r="E245" s="26">
        <f t="shared" si="14"/>
        <v>-12.812232739149174</v>
      </c>
      <c r="F245" s="9"/>
    </row>
    <row r="246" spans="1:6" ht="20" customHeight="1" x14ac:dyDescent="0.15">
      <c r="A246" s="12">
        <f t="shared" si="15"/>
        <v>-7.0199999999998148</v>
      </c>
      <c r="B246" s="26">
        <f t="shared" si="12"/>
        <v>17.384962406015276</v>
      </c>
      <c r="C246" s="27"/>
      <c r="D246" s="26">
        <f t="shared" si="13"/>
        <v>12.875522606688895</v>
      </c>
      <c r="E246" s="26">
        <f t="shared" si="14"/>
        <v>-11.681516830583588</v>
      </c>
      <c r="F246" s="9"/>
    </row>
    <row r="247" spans="1:6" ht="20" customHeight="1" x14ac:dyDescent="0.15">
      <c r="A247" s="12">
        <f t="shared" si="15"/>
        <v>-6.9199999999998152</v>
      </c>
      <c r="B247" s="26">
        <f t="shared" si="12"/>
        <v>17.516666666666914</v>
      </c>
      <c r="C247" s="27"/>
      <c r="D247" s="26">
        <f t="shared" si="13"/>
        <v>14.083293787575679</v>
      </c>
      <c r="E247" s="26">
        <f t="shared" si="14"/>
        <v>-10.416066781849668</v>
      </c>
      <c r="F247" s="9"/>
    </row>
    <row r="248" spans="1:6" ht="20" customHeight="1" x14ac:dyDescent="0.15">
      <c r="A248" s="12">
        <f t="shared" si="15"/>
        <v>-6.8199999999998155</v>
      </c>
      <c r="B248" s="26">
        <f t="shared" si="12"/>
        <v>17.650381679389561</v>
      </c>
      <c r="C248" s="27"/>
      <c r="D248" s="26">
        <f t="shared" si="13"/>
        <v>15.167714441915793</v>
      </c>
      <c r="E248" s="26">
        <f t="shared" si="14"/>
        <v>-9.0264285316303106</v>
      </c>
      <c r="F248" s="9"/>
    </row>
    <row r="249" spans="1:6" ht="20" customHeight="1" x14ac:dyDescent="0.15">
      <c r="A249" s="12">
        <f t="shared" si="15"/>
        <v>-6.7199999999998159</v>
      </c>
      <c r="B249" s="26">
        <f t="shared" si="12"/>
        <v>17.7861538461541</v>
      </c>
      <c r="C249" s="27"/>
      <c r="D249" s="26">
        <f t="shared" si="13"/>
        <v>16.116101926714833</v>
      </c>
      <c r="E249" s="26">
        <f t="shared" si="14"/>
        <v>-7.5245283790282009</v>
      </c>
      <c r="F249" s="9"/>
    </row>
    <row r="250" spans="1:6" ht="20" customHeight="1" x14ac:dyDescent="0.15">
      <c r="A250" s="12">
        <f t="shared" si="15"/>
        <v>-6.6199999999998163</v>
      </c>
      <c r="B250" s="26">
        <f t="shared" si="12"/>
        <v>17.924031007752191</v>
      </c>
      <c r="C250" s="27"/>
      <c r="D250" s="26">
        <f t="shared" si="13"/>
        <v>16.916918060790028</v>
      </c>
      <c r="E250" s="26">
        <f t="shared" si="14"/>
        <v>-5.9235775416025538</v>
      </c>
      <c r="F250" s="9"/>
    </row>
    <row r="251" spans="1:6" ht="20" customHeight="1" x14ac:dyDescent="0.15">
      <c r="A251" s="12">
        <f t="shared" si="15"/>
        <v>-6.5199999999998166</v>
      </c>
      <c r="B251" s="26">
        <f t="shared" si="12"/>
        <v>18.064062500000258</v>
      </c>
      <c r="C251" s="27"/>
      <c r="D251" s="26">
        <f t="shared" si="13"/>
        <v>17.559898160457681</v>
      </c>
      <c r="E251" s="26">
        <f t="shared" si="14"/>
        <v>-4.2379630246464606</v>
      </c>
      <c r="F251" s="9"/>
    </row>
    <row r="252" spans="1:6" ht="20" customHeight="1" x14ac:dyDescent="0.15">
      <c r="A252" s="12">
        <f t="shared" si="15"/>
        <v>-6.419999999999817</v>
      </c>
      <c r="B252" s="26">
        <f t="shared" si="12"/>
        <v>18.206299212598687</v>
      </c>
      <c r="C252" s="27"/>
      <c r="D252" s="26">
        <f t="shared" si="13"/>
        <v>18.036169715791335</v>
      </c>
      <c r="E252" s="26">
        <f t="shared" si="14"/>
        <v>-2.4831256516421063</v>
      </c>
      <c r="F252" s="9"/>
    </row>
    <row r="253" spans="1:6" ht="20" customHeight="1" x14ac:dyDescent="0.15">
      <c r="A253" s="12">
        <f t="shared" si="15"/>
        <v>-6.3199999999998173</v>
      </c>
      <c r="B253" s="26">
        <f t="shared" si="12"/>
        <v>18.350793650793918</v>
      </c>
      <c r="C253" s="27"/>
      <c r="D253" s="26">
        <f t="shared" si="13"/>
        <v>18.338359441677412</v>
      </c>
      <c r="E253" s="26">
        <f t="shared" si="14"/>
        <v>-0.67542623717123396</v>
      </c>
      <c r="F253" s="9"/>
    </row>
    <row r="254" spans="1:6" ht="20" customHeight="1" x14ac:dyDescent="0.15">
      <c r="A254" s="12">
        <f t="shared" si="15"/>
        <v>-6.2199999999998177</v>
      </c>
      <c r="B254" s="26">
        <f t="shared" si="12"/>
        <v>18.497600000000268</v>
      </c>
      <c r="C254" s="27"/>
      <c r="D254" s="26">
        <f t="shared" si="13"/>
        <v>18.460687530886624</v>
      </c>
      <c r="E254" s="26">
        <f t="shared" si="14"/>
        <v>1.1679989927123227</v>
      </c>
      <c r="F254" s="9"/>
    </row>
    <row r="255" spans="1:6" ht="20" customHeight="1" x14ac:dyDescent="0.15">
      <c r="A255" s="12">
        <f t="shared" si="15"/>
        <v>-6.119999999999818</v>
      </c>
      <c r="B255" s="26">
        <f t="shared" si="12"/>
        <v>18.646774193548662</v>
      </c>
      <c r="C255" s="27"/>
      <c r="D255" s="26">
        <f t="shared" si="13"/>
        <v>18.399048041376801</v>
      </c>
      <c r="E255" s="26">
        <f t="shared" si="14"/>
        <v>3.029392512749197</v>
      </c>
      <c r="F255" s="9"/>
    </row>
    <row r="256" spans="1:6" ht="20" customHeight="1" x14ac:dyDescent="0.15">
      <c r="A256" s="12">
        <f t="shared" si="15"/>
        <v>-6.0199999999998184</v>
      </c>
      <c r="B256" s="26">
        <f t="shared" si="12"/>
        <v>18.798373983740113</v>
      </c>
      <c r="C256" s="27"/>
      <c r="D256" s="26">
        <f t="shared" si="13"/>
        <v>18.151074466200285</v>
      </c>
      <c r="E256" s="26">
        <f t="shared" si="14"/>
        <v>4.8905378185849075</v>
      </c>
      <c r="F256" s="9"/>
    </row>
    <row r="257" spans="1:6" ht="20" customHeight="1" x14ac:dyDescent="0.15">
      <c r="A257" s="12">
        <f t="shared" si="15"/>
        <v>-5.9199999999998187</v>
      </c>
      <c r="B257" s="26">
        <f t="shared" si="12"/>
        <v>18.952459016393725</v>
      </c>
      <c r="C257" s="27"/>
      <c r="D257" s="26">
        <f t="shared" si="13"/>
        <v>17.716189660753599</v>
      </c>
      <c r="E257" s="26">
        <f t="shared" si="14"/>
        <v>6.7329285361045574</v>
      </c>
      <c r="F257" s="9"/>
    </row>
    <row r="258" spans="1:6" ht="20" customHeight="1" x14ac:dyDescent="0.15">
      <c r="A258" s="12">
        <f t="shared" si="15"/>
        <v>-5.8199999999998191</v>
      </c>
      <c r="B258" s="26">
        <f t="shared" ref="B258:B321" si="16">231.22/(2*3.14-A258)</f>
        <v>19.109090909091194</v>
      </c>
      <c r="C258" s="27"/>
      <c r="D258" s="26">
        <f t="shared" ref="D258:D321" si="17">B258*COS(A258)</f>
        <v>17.095639437618711</v>
      </c>
      <c r="E258" s="26">
        <f t="shared" ref="E258:E321" si="18">B258*SIN(A258)</f>
        <v>8.5379428196051688</v>
      </c>
      <c r="F258" s="9"/>
    </row>
    <row r="259" spans="1:6" ht="20" customHeight="1" x14ac:dyDescent="0.15">
      <c r="A259" s="12">
        <f t="shared" ref="A259:A322" si="19">A258+0.1</f>
        <v>-5.7199999999998195</v>
      </c>
      <c r="B259" s="26">
        <f t="shared" si="16"/>
        <v>19.268333333333626</v>
      </c>
      <c r="C259" s="27"/>
      <c r="D259" s="26">
        <f t="shared" si="17"/>
        <v>16.29250928275302</v>
      </c>
      <c r="E259" s="26">
        <f t="shared" si="18"/>
        <v>10.287021469592759</v>
      </c>
      <c r="F259" s="9"/>
    </row>
    <row r="260" spans="1:6" ht="20" customHeight="1" x14ac:dyDescent="0.15">
      <c r="A260" s="12">
        <f t="shared" si="19"/>
        <v>-5.6199999999998198</v>
      </c>
      <c r="B260" s="26">
        <f t="shared" si="16"/>
        <v>19.430252100840629</v>
      </c>
      <c r="C260" s="27"/>
      <c r="D260" s="26">
        <f t="shared" si="17"/>
        <v>15.31172379705019</v>
      </c>
      <c r="E260" s="26">
        <f t="shared" si="18"/>
        <v>11.961848145878989</v>
      </c>
      <c r="F260" s="9"/>
    </row>
    <row r="261" spans="1:6" ht="20" customHeight="1" x14ac:dyDescent="0.15">
      <c r="A261" s="12">
        <f t="shared" si="19"/>
        <v>-5.5199999999998202</v>
      </c>
      <c r="B261" s="26">
        <f t="shared" si="16"/>
        <v>19.594915254237588</v>
      </c>
      <c r="C261" s="27"/>
      <c r="D261" s="26">
        <f t="shared" si="17"/>
        <v>14.160028623006108</v>
      </c>
      <c r="E261" s="26">
        <f t="shared" si="18"/>
        <v>13.544530010908488</v>
      </c>
      <c r="F261" s="9"/>
    </row>
    <row r="262" spans="1:6" ht="20" customHeight="1" x14ac:dyDescent="0.15">
      <c r="A262" s="12">
        <f t="shared" si="19"/>
        <v>-5.4199999999998205</v>
      </c>
      <c r="B262" s="26">
        <f t="shared" si="16"/>
        <v>19.762393162393465</v>
      </c>
      <c r="C262" s="27"/>
      <c r="D262" s="26">
        <f t="shared" si="17"/>
        <v>12.845954776008147</v>
      </c>
      <c r="E262" s="26">
        <f t="shared" si="18"/>
        <v>15.017777112401468</v>
      </c>
      <c r="F262" s="9"/>
    </row>
    <row r="263" spans="1:6" ht="20" customHeight="1" x14ac:dyDescent="0.15">
      <c r="A263" s="12">
        <f t="shared" si="19"/>
        <v>-5.3199999999998209</v>
      </c>
      <c r="B263" s="26">
        <f t="shared" si="16"/>
        <v>19.932758620689963</v>
      </c>
      <c r="C263" s="27"/>
      <c r="D263" s="26">
        <f t="shared" si="17"/>
        <v>11.379765462198046</v>
      </c>
      <c r="E263" s="26">
        <f t="shared" si="18"/>
        <v>16.365078803844927</v>
      </c>
      <c r="F263" s="9"/>
    </row>
    <row r="264" spans="1:6" ht="20" customHeight="1" x14ac:dyDescent="0.15">
      <c r="A264" s="12">
        <f t="shared" si="19"/>
        <v>-5.2199999999998212</v>
      </c>
      <c r="B264" s="26">
        <f t="shared" si="16"/>
        <v>20.106086956522049</v>
      </c>
      <c r="C264" s="27"/>
      <c r="D264" s="26">
        <f t="shared" si="17"/>
        <v>9.7733856284750598</v>
      </c>
      <c r="E264" s="26">
        <f t="shared" si="18"/>
        <v>17.570875506369717</v>
      </c>
      <c r="F264" s="9"/>
    </row>
    <row r="265" spans="1:6" ht="20" customHeight="1" x14ac:dyDescent="0.15">
      <c r="A265" s="12">
        <f t="shared" si="19"/>
        <v>-5.1199999999998216</v>
      </c>
      <c r="B265" s="26">
        <f t="shared" si="16"/>
        <v>20.282456140351197</v>
      </c>
      <c r="C265" s="27"/>
      <c r="D265" s="26">
        <f t="shared" si="17"/>
        <v>8.0403146535199586</v>
      </c>
      <c r="E265" s="26">
        <f t="shared" si="18"/>
        <v>18.620724136232248</v>
      </c>
      <c r="F265" s="9"/>
    </row>
    <row r="266" spans="1:6" ht="20" customHeight="1" x14ac:dyDescent="0.15">
      <c r="A266" s="12">
        <f t="shared" si="19"/>
        <v>-5.0199999999998219</v>
      </c>
      <c r="B266" s="26">
        <f t="shared" si="16"/>
        <v>20.461946902655189</v>
      </c>
      <c r="C266" s="27"/>
      <c r="D266" s="26">
        <f t="shared" si="17"/>
        <v>6.1955227502316959</v>
      </c>
      <c r="E266" s="26">
        <f t="shared" si="18"/>
        <v>19.50145555845619</v>
      </c>
      <c r="F266" s="9"/>
    </row>
    <row r="267" spans="1:6" ht="20" customHeight="1" x14ac:dyDescent="0.15">
      <c r="A267" s="12">
        <f t="shared" si="19"/>
        <v>-4.9199999999998223</v>
      </c>
      <c r="B267" s="26">
        <f t="shared" si="16"/>
        <v>20.644642857143186</v>
      </c>
      <c r="C267" s="27"/>
      <c r="D267" s="26">
        <f t="shared" si="17"/>
        <v>4.2553318081805731</v>
      </c>
      <c r="E267" s="26">
        <f t="shared" si="18"/>
        <v>20.201322479018046</v>
      </c>
      <c r="F267" s="9"/>
    </row>
    <row r="268" spans="1:6" ht="20" customHeight="1" x14ac:dyDescent="0.15">
      <c r="A268" s="12">
        <f t="shared" si="19"/>
        <v>-4.8199999999998226</v>
      </c>
      <c r="B268" s="26">
        <f t="shared" si="16"/>
        <v>20.83063063063096</v>
      </c>
      <c r="C268" s="27"/>
      <c r="D268" s="26">
        <f t="shared" si="17"/>
        <v>2.2372815581124388</v>
      </c>
      <c r="E268" s="26">
        <f t="shared" si="18"/>
        <v>20.710136254972124</v>
      </c>
      <c r="F268" s="9"/>
    </row>
    <row r="269" spans="1:6" ht="20" customHeight="1" x14ac:dyDescent="0.15">
      <c r="A269" s="12">
        <f t="shared" si="19"/>
        <v>-4.719999999999823</v>
      </c>
      <c r="B269" s="26">
        <f t="shared" si="16"/>
        <v>21.020000000000341</v>
      </c>
      <c r="C269" s="27"/>
      <c r="D269" s="26">
        <f t="shared" si="17"/>
        <v>0.15998208773607639</v>
      </c>
      <c r="E269" s="26">
        <f t="shared" si="18"/>
        <v>21.019391183657483</v>
      </c>
      <c r="F269" s="9"/>
    </row>
    <row r="270" spans="1:6" ht="20" customHeight="1" x14ac:dyDescent="0.15">
      <c r="A270" s="12">
        <f t="shared" si="19"/>
        <v>-4.6199999999998234</v>
      </c>
      <c r="B270" s="26">
        <f t="shared" si="16"/>
        <v>21.212844036697589</v>
      </c>
      <c r="C270" s="27"/>
      <c r="D270" s="26">
        <f t="shared" si="17"/>
        <v>-1.9570461224190936</v>
      </c>
      <c r="E270" s="26">
        <f t="shared" si="18"/>
        <v>21.122374928023149</v>
      </c>
      <c r="F270" s="9"/>
    </row>
    <row r="271" spans="1:6" ht="20" customHeight="1" x14ac:dyDescent="0.15">
      <c r="A271" s="12">
        <f t="shared" si="19"/>
        <v>-4.5199999999998237</v>
      </c>
      <c r="B271" s="26">
        <f t="shared" si="16"/>
        <v>21.40925925925961</v>
      </c>
      <c r="C271" s="27"/>
      <c r="D271" s="26">
        <f t="shared" si="17"/>
        <v>-4.0935433437284976</v>
      </c>
      <c r="E271" s="26">
        <f t="shared" si="18"/>
        <v>21.014263844427418</v>
      </c>
      <c r="F271" s="9"/>
    </row>
    <row r="272" spans="1:6" ht="20" customHeight="1" x14ac:dyDescent="0.15">
      <c r="A272" s="12">
        <f t="shared" si="19"/>
        <v>-4.4199999999998241</v>
      </c>
      <c r="B272" s="26">
        <f t="shared" si="16"/>
        <v>21.609345794392876</v>
      </c>
      <c r="C272" s="27"/>
      <c r="D272" s="26">
        <f t="shared" si="17"/>
        <v>-6.2286915051552629</v>
      </c>
      <c r="E272" s="26">
        <f t="shared" si="18"/>
        <v>20.692202101160035</v>
      </c>
      <c r="F272" s="9"/>
    </row>
    <row r="273" spans="1:6" ht="20" customHeight="1" x14ac:dyDescent="0.15">
      <c r="A273" s="12">
        <f t="shared" si="19"/>
        <v>-4.3199999999998244</v>
      </c>
      <c r="B273" s="26">
        <f t="shared" si="16"/>
        <v>21.813207547170173</v>
      </c>
      <c r="C273" s="27"/>
      <c r="D273" s="26">
        <f t="shared" si="17"/>
        <v>-8.341303331468394</v>
      </c>
      <c r="E273" s="26">
        <f t="shared" si="18"/>
        <v>20.15536360943052</v>
      </c>
      <c r="F273" s="9"/>
    </row>
    <row r="274" spans="1:6" ht="20" customHeight="1" x14ac:dyDescent="0.15">
      <c r="A274" s="12">
        <f t="shared" si="19"/>
        <v>-4.2199999999998248</v>
      </c>
      <c r="B274" s="26">
        <f t="shared" si="16"/>
        <v>22.020952380952746</v>
      </c>
      <c r="C274" s="27"/>
      <c r="D274" s="26">
        <f t="shared" si="17"/>
        <v>-10.41001808937137</v>
      </c>
      <c r="E274" s="26">
        <f t="shared" si="18"/>
        <v>19.404995932572344</v>
      </c>
      <c r="F274" s="9"/>
    </row>
    <row r="275" spans="1:6" ht="20" customHeight="1" x14ac:dyDescent="0.15">
      <c r="A275" s="12">
        <f t="shared" si="19"/>
        <v>-4.1199999999998251</v>
      </c>
      <c r="B275" s="26">
        <f t="shared" si="16"/>
        <v>22.232692307692684</v>
      </c>
      <c r="C275" s="27"/>
      <c r="D275" s="26">
        <f t="shared" si="17"/>
        <v>-12.413502234313594</v>
      </c>
      <c r="E275" s="26">
        <f t="shared" si="18"/>
        <v>18.444445492538637</v>
      </c>
      <c r="F275" s="9"/>
    </row>
    <row r="276" spans="1:6" ht="20" customHeight="1" x14ac:dyDescent="0.15">
      <c r="A276" s="12">
        <f t="shared" si="19"/>
        <v>-4.0199999999998255</v>
      </c>
      <c r="B276" s="26">
        <f t="shared" si="16"/>
        <v>22.448543689320765</v>
      </c>
      <c r="C276" s="27"/>
      <c r="D276" s="26">
        <f t="shared" si="17"/>
        <v>-14.330653182647257</v>
      </c>
      <c r="E276" s="26">
        <f t="shared" si="18"/>
        <v>17.27916355411989</v>
      </c>
      <c r="F276" s="9"/>
    </row>
    <row r="277" spans="1:6" ht="20" customHeight="1" x14ac:dyDescent="0.15">
      <c r="A277" s="12">
        <f t="shared" si="19"/>
        <v>-3.9199999999998254</v>
      </c>
      <c r="B277" s="26">
        <f t="shared" si="16"/>
        <v>22.668627450980779</v>
      </c>
      <c r="C277" s="27"/>
      <c r="D277" s="26">
        <f t="shared" si="17"/>
        <v>-16.140804380945923</v>
      </c>
      <c r="E277" s="26">
        <f t="shared" si="18"/>
        <v>15.916692635324596</v>
      </c>
      <c r="F277" s="9"/>
    </row>
    <row r="278" spans="1:6" ht="20" customHeight="1" x14ac:dyDescent="0.15">
      <c r="A278" s="12">
        <f t="shared" si="19"/>
        <v>-3.8199999999998253</v>
      </c>
      <c r="B278" s="26">
        <f t="shared" si="16"/>
        <v>22.893069306931089</v>
      </c>
      <c r="C278" s="27"/>
      <c r="D278" s="26">
        <f t="shared" si="17"/>
        <v>-17.823929807356915</v>
      </c>
      <c r="E278" s="26">
        <f t="shared" si="18"/>
        <v>14.366633165580721</v>
      </c>
      <c r="F278" s="9"/>
    </row>
    <row r="279" spans="1:6" ht="20" customHeight="1" x14ac:dyDescent="0.15">
      <c r="A279" s="12">
        <f t="shared" si="19"/>
        <v>-3.7199999999998252</v>
      </c>
      <c r="B279" s="26">
        <f t="shared" si="16"/>
        <v>23.122000000000401</v>
      </c>
      <c r="C279" s="27"/>
      <c r="D279" s="26">
        <f t="shared" si="17"/>
        <v>-19.360846019320601</v>
      </c>
      <c r="E279" s="26">
        <f t="shared" si="18"/>
        <v>12.640590390332889</v>
      </c>
      <c r="F279" s="9"/>
    </row>
    <row r="280" spans="1:6" ht="20" customHeight="1" x14ac:dyDescent="0.15">
      <c r="A280" s="12">
        <f t="shared" si="19"/>
        <v>-3.6199999999998251</v>
      </c>
      <c r="B280" s="26">
        <f t="shared" si="16"/>
        <v>23.35555555555597</v>
      </c>
      <c r="C280" s="27"/>
      <c r="D280" s="26">
        <f t="shared" si="17"/>
        <v>-20.733409858212614</v>
      </c>
      <c r="E280" s="26">
        <f t="shared" si="18"/>
        <v>10.752101699669391</v>
      </c>
      <c r="F280" s="9"/>
    </row>
    <row r="281" spans="1:6" ht="20" customHeight="1" x14ac:dyDescent="0.15">
      <c r="A281" s="12">
        <f t="shared" si="19"/>
        <v>-3.519999999999825</v>
      </c>
      <c r="B281" s="26">
        <f t="shared" si="16"/>
        <v>23.593877551020828</v>
      </c>
      <c r="C281" s="27"/>
      <c r="D281" s="26">
        <f t="shared" si="17"/>
        <v>-21.924709934661934</v>
      </c>
      <c r="E281" s="26">
        <f t="shared" si="18"/>
        <v>8.7165447382263181</v>
      </c>
      <c r="F281" s="9"/>
    </row>
    <row r="282" spans="1:6" ht="20" customHeight="1" x14ac:dyDescent="0.15">
      <c r="A282" s="12">
        <f t="shared" si="19"/>
        <v>-3.419999999999825</v>
      </c>
      <c r="B282" s="26">
        <f t="shared" si="16"/>
        <v>23.837113402062286</v>
      </c>
      <c r="C282" s="27"/>
      <c r="D282" s="26">
        <f t="shared" si="17"/>
        <v>-22.919250048527573</v>
      </c>
      <c r="E282" s="26">
        <f t="shared" si="18"/>
        <v>6.5510268321726786</v>
      </c>
      <c r="F282" s="9"/>
    </row>
    <row r="283" spans="1:6" ht="20" customHeight="1" x14ac:dyDescent="0.15">
      <c r="A283" s="12">
        <f t="shared" si="19"/>
        <v>-3.3199999999998249</v>
      </c>
      <c r="B283" s="26">
        <f t="shared" si="16"/>
        <v>24.085416666667104</v>
      </c>
      <c r="C283" s="27"/>
      <c r="D283" s="26">
        <f t="shared" si="17"/>
        <v>-23.703122744685775</v>
      </c>
      <c r="E283" s="26">
        <f t="shared" si="18"/>
        <v>4.2742564449650633</v>
      </c>
      <c r="F283" s="9"/>
    </row>
    <row r="284" spans="1:6" ht="20" customHeight="1" x14ac:dyDescent="0.15">
      <c r="A284" s="12">
        <f t="shared" si="19"/>
        <v>-3.2199999999998248</v>
      </c>
      <c r="B284" s="26">
        <f t="shared" si="16"/>
        <v>24.338947368421497</v>
      </c>
      <c r="C284" s="27"/>
      <c r="D284" s="26">
        <f t="shared" si="17"/>
        <v>-24.264171269643029</v>
      </c>
      <c r="E284" s="26">
        <f t="shared" si="18"/>
        <v>1.9063975451677231</v>
      </c>
      <c r="F284" s="9"/>
    </row>
    <row r="285" spans="1:6" ht="20" customHeight="1" x14ac:dyDescent="0.15">
      <c r="A285" s="12">
        <f t="shared" si="19"/>
        <v>-3.1199999999998247</v>
      </c>
      <c r="B285" s="26">
        <f t="shared" si="16"/>
        <v>24.59787234042599</v>
      </c>
      <c r="C285" s="27"/>
      <c r="D285" s="26">
        <f t="shared" si="17"/>
        <v>-24.592138274147523</v>
      </c>
      <c r="E285" s="26">
        <f t="shared" si="18"/>
        <v>-0.53109206462005853</v>
      </c>
      <c r="F285" s="9"/>
    </row>
    <row r="286" spans="1:6" ht="20" customHeight="1" x14ac:dyDescent="0.15">
      <c r="A286" s="12">
        <f t="shared" si="19"/>
        <v>-3.0199999999998246</v>
      </c>
      <c r="B286" s="26">
        <f t="shared" si="16"/>
        <v>24.862365591398319</v>
      </c>
      <c r="C286" s="27"/>
      <c r="D286" s="26">
        <f t="shared" si="17"/>
        <v>-24.678799702875935</v>
      </c>
      <c r="E286" s="26">
        <f t="shared" si="18"/>
        <v>-3.0156372503465594</v>
      </c>
      <c r="F286" s="9"/>
    </row>
    <row r="287" spans="1:6" ht="20" customHeight="1" x14ac:dyDescent="0.15">
      <c r="A287" s="12">
        <f t="shared" si="19"/>
        <v>-2.9199999999998245</v>
      </c>
      <c r="B287" s="26">
        <f t="shared" si="16"/>
        <v>25.13260869565265</v>
      </c>
      <c r="C287" s="27"/>
      <c r="D287" s="26">
        <f t="shared" si="17"/>
        <v>-24.518082423227529</v>
      </c>
      <c r="E287" s="26">
        <f t="shared" si="18"/>
        <v>-5.5237355237752253</v>
      </c>
      <c r="F287" s="9"/>
    </row>
    <row r="288" spans="1:6" ht="20" customHeight="1" x14ac:dyDescent="0.15">
      <c r="A288" s="12">
        <f t="shared" si="19"/>
        <v>-2.8199999999998244</v>
      </c>
      <c r="B288" s="26">
        <f t="shared" si="16"/>
        <v>25.408791208791701</v>
      </c>
      <c r="C288" s="27"/>
      <c r="D288" s="26">
        <f t="shared" si="17"/>
        <v>-24.106164270427982</v>
      </c>
      <c r="E288" s="26">
        <f t="shared" si="18"/>
        <v>-8.0311589984952825</v>
      </c>
      <c r="F288" s="9"/>
    </row>
    <row r="289" spans="1:6" ht="20" customHeight="1" x14ac:dyDescent="0.15">
      <c r="A289" s="12">
        <f t="shared" si="19"/>
        <v>-2.7199999999998243</v>
      </c>
      <c r="B289" s="26">
        <f t="shared" si="16"/>
        <v>25.691111111111613</v>
      </c>
      <c r="C289" s="27"/>
      <c r="D289" s="26">
        <f t="shared" si="17"/>
        <v>-23.441555324559559</v>
      </c>
      <c r="E289" s="26">
        <f t="shared" si="18"/>
        <v>-10.513166701289199</v>
      </c>
      <c r="F289" s="9"/>
    </row>
    <row r="290" spans="1:6" ht="20" customHeight="1" x14ac:dyDescent="0.15">
      <c r="A290" s="12">
        <f t="shared" si="19"/>
        <v>-2.6199999999998242</v>
      </c>
      <c r="B290" s="26">
        <f t="shared" si="16"/>
        <v>25.979775280899389</v>
      </c>
      <c r="C290" s="27"/>
      <c r="D290" s="26">
        <f t="shared" si="17"/>
        <v>-22.525159385694622</v>
      </c>
      <c r="E290" s="26">
        <f t="shared" si="18"/>
        <v>-12.944725500955377</v>
      </c>
      <c r="F290" s="9"/>
    </row>
    <row r="291" spans="1:6" ht="20" customHeight="1" x14ac:dyDescent="0.15">
      <c r="A291" s="12">
        <f t="shared" si="19"/>
        <v>-2.5199999999998242</v>
      </c>
      <c r="B291" s="26">
        <f t="shared" si="16"/>
        <v>26.275000000000524</v>
      </c>
      <c r="C291" s="27"/>
      <c r="D291" s="26">
        <f t="shared" si="17"/>
        <v>-21.360314774797345</v>
      </c>
      <c r="E291" s="26">
        <f t="shared" si="18"/>
        <v>-15.300737816249313</v>
      </c>
      <c r="F291" s="9"/>
    </row>
    <row r="292" spans="1:6" ht="20" customHeight="1" x14ac:dyDescent="0.15">
      <c r="A292" s="12">
        <f t="shared" si="19"/>
        <v>-2.4199999999998241</v>
      </c>
      <c r="B292" s="26">
        <f t="shared" si="16"/>
        <v>26.577011494253409</v>
      </c>
      <c r="C292" s="27"/>
      <c r="D292" s="26">
        <f t="shared" si="17"/>
        <v>-19.952813759149958</v>
      </c>
      <c r="E292" s="26">
        <f t="shared" si="18"/>
        <v>-17.55627417928855</v>
      </c>
      <c r="F292" s="9"/>
    </row>
    <row r="293" spans="1:6" ht="20" customHeight="1" x14ac:dyDescent="0.15">
      <c r="A293" s="12">
        <f t="shared" si="19"/>
        <v>-2.319999999999824</v>
      </c>
      <c r="B293" s="26">
        <f t="shared" si="16"/>
        <v>26.886046511628457</v>
      </c>
      <c r="C293" s="27"/>
      <c r="D293" s="26">
        <f t="shared" si="17"/>
        <v>-18.310900080329912</v>
      </c>
      <c r="E293" s="26">
        <f t="shared" si="18"/>
        <v>-19.686808661477428</v>
      </c>
      <c r="F293" s="9"/>
    </row>
    <row r="294" spans="1:6" ht="20" customHeight="1" x14ac:dyDescent="0.15">
      <c r="A294" s="12">
        <f t="shared" si="19"/>
        <v>-2.2199999999998239</v>
      </c>
      <c r="B294" s="26">
        <f t="shared" si="16"/>
        <v>27.202352941177033</v>
      </c>
      <c r="C294" s="27"/>
      <c r="D294" s="26">
        <f t="shared" si="17"/>
        <v>-16.44524424870411</v>
      </c>
      <c r="E294" s="26">
        <f t="shared" si="18"/>
        <v>-21.668455116524278</v>
      </c>
      <c r="F294" s="9"/>
    </row>
    <row r="295" spans="1:6" ht="20" customHeight="1" x14ac:dyDescent="0.15">
      <c r="A295" s="12">
        <f t="shared" si="19"/>
        <v>-2.1199999999998238</v>
      </c>
      <c r="B295" s="26">
        <f t="shared" si="16"/>
        <v>27.526190476191051</v>
      </c>
      <c r="C295" s="27"/>
      <c r="D295" s="26">
        <f t="shared" si="17"/>
        <v>-14.368896459433238</v>
      </c>
      <c r="E295" s="26">
        <f t="shared" si="18"/>
        <v>-23.478202160081121</v>
      </c>
      <c r="F295" s="9"/>
    </row>
    <row r="296" spans="1:6" ht="20" customHeight="1" x14ac:dyDescent="0.15">
      <c r="A296" s="12">
        <f t="shared" si="19"/>
        <v>-2.0199999999998237</v>
      </c>
      <c r="B296" s="26">
        <f t="shared" si="16"/>
        <v>27.857831325301799</v>
      </c>
      <c r="C296" s="27"/>
      <c r="D296" s="26">
        <f t="shared" si="17"/>
        <v>-12.097217179450466</v>
      </c>
      <c r="E296" s="26">
        <f t="shared" si="18"/>
        <v>-25.094144788419761</v>
      </c>
      <c r="F296" s="9"/>
    </row>
    <row r="297" spans="1:6" ht="20" customHeight="1" x14ac:dyDescent="0.15">
      <c r="A297" s="12">
        <f t="shared" si="19"/>
        <v>-1.9199999999998236</v>
      </c>
      <c r="B297" s="26">
        <f t="shared" si="16"/>
        <v>28.197560975610362</v>
      </c>
      <c r="C297" s="27"/>
      <c r="D297" s="26">
        <f t="shared" si="17"/>
        <v>-9.6477856511065934</v>
      </c>
      <c r="E297" s="26">
        <f t="shared" si="18"/>
        <v>-26.495710539699935</v>
      </c>
      <c r="F297" s="9"/>
    </row>
    <row r="298" spans="1:6" ht="20" customHeight="1" x14ac:dyDescent="0.15">
      <c r="A298" s="12">
        <f t="shared" si="19"/>
        <v>-1.8199999999998235</v>
      </c>
      <c r="B298" s="26">
        <f t="shared" si="16"/>
        <v>28.545679012346302</v>
      </c>
      <c r="C298" s="27"/>
      <c r="D298" s="26">
        <f t="shared" si="17"/>
        <v>-7.0402867544389496</v>
      </c>
      <c r="E298" s="26">
        <f t="shared" si="18"/>
        <v>-27.663878120957293</v>
      </c>
      <c r="F298" s="9"/>
    </row>
    <row r="299" spans="1:6" ht="20" customHeight="1" x14ac:dyDescent="0.15">
      <c r="A299" s="12">
        <f t="shared" si="19"/>
        <v>-1.7199999999998234</v>
      </c>
      <c r="B299" s="26">
        <f t="shared" si="16"/>
        <v>28.902500000000636</v>
      </c>
      <c r="C299" s="27"/>
      <c r="D299" s="26">
        <f t="shared" si="17"/>
        <v>-4.2963768645881366</v>
      </c>
      <c r="E299" s="26">
        <f t="shared" si="18"/>
        <v>-28.58138646195227</v>
      </c>
      <c r="F299" s="9"/>
    </row>
    <row r="300" spans="1:6" ht="20" customHeight="1" x14ac:dyDescent="0.15">
      <c r="A300" s="12">
        <f t="shared" si="19"/>
        <v>-1.6199999999998234</v>
      </c>
      <c r="B300" s="26">
        <f t="shared" si="16"/>
        <v>29.268354430380402</v>
      </c>
      <c r="C300" s="27"/>
      <c r="D300" s="26">
        <f t="shared" si="17"/>
        <v>-1.4395295320194874</v>
      </c>
      <c r="E300" s="26">
        <f t="shared" si="18"/>
        <v>-29.232932213324272</v>
      </c>
      <c r="F300" s="9"/>
    </row>
    <row r="301" spans="1:6" ht="20" customHeight="1" x14ac:dyDescent="0.15">
      <c r="A301" s="12">
        <f t="shared" si="19"/>
        <v>-1.5199999999998233</v>
      </c>
      <c r="B301" s="26">
        <f t="shared" si="16"/>
        <v>29.643589743590415</v>
      </c>
      <c r="C301" s="27"/>
      <c r="D301" s="26">
        <f t="shared" si="17"/>
        <v>1.5051380008183666</v>
      </c>
      <c r="E301" s="26">
        <f t="shared" si="18"/>
        <v>-29.605353780774031</v>
      </c>
      <c r="F301" s="9"/>
    </row>
    <row r="302" spans="1:6" ht="20" customHeight="1" x14ac:dyDescent="0.15">
      <c r="A302" s="12">
        <f t="shared" si="19"/>
        <v>-1.4199999999998232</v>
      </c>
      <c r="B302" s="26">
        <f t="shared" si="16"/>
        <v>30.028571428572118</v>
      </c>
      <c r="C302" s="27"/>
      <c r="D302" s="26">
        <f t="shared" si="17"/>
        <v>4.5110562536391168</v>
      </c>
      <c r="E302" s="26">
        <f t="shared" si="18"/>
        <v>-29.687800078775812</v>
      </c>
      <c r="F302" s="9"/>
    </row>
    <row r="303" spans="1:6" ht="20" customHeight="1" x14ac:dyDescent="0.15">
      <c r="A303" s="12">
        <f t="shared" si="19"/>
        <v>-1.3199999999998231</v>
      </c>
      <c r="B303" s="26">
        <f t="shared" si="16"/>
        <v>30.423684210527021</v>
      </c>
      <c r="C303" s="27"/>
      <c r="D303" s="26">
        <f t="shared" si="17"/>
        <v>7.5504115698819252</v>
      </c>
      <c r="E303" s="26">
        <f t="shared" si="18"/>
        <v>-29.471882295965834</v>
      </c>
      <c r="F303" s="9"/>
    </row>
    <row r="304" spans="1:6" ht="20" customHeight="1" x14ac:dyDescent="0.15">
      <c r="A304" s="12">
        <f t="shared" si="19"/>
        <v>-1.219999999999823</v>
      </c>
      <c r="B304" s="26">
        <f t="shared" si="16"/>
        <v>30.829333333334059</v>
      </c>
      <c r="C304" s="27"/>
      <c r="D304" s="26">
        <f t="shared" si="17"/>
        <v>10.594369261764893</v>
      </c>
      <c r="E304" s="26">
        <f t="shared" si="18"/>
        <v>-28.951807089078113</v>
      </c>
      <c r="F304" s="9"/>
    </row>
    <row r="305" spans="1:6" ht="20" customHeight="1" x14ac:dyDescent="0.15">
      <c r="A305" s="12">
        <f t="shared" si="19"/>
        <v>-1.1199999999998229</v>
      </c>
      <c r="B305" s="26">
        <f t="shared" si="16"/>
        <v>31.245945945946694</v>
      </c>
      <c r="C305" s="27"/>
      <c r="D305" s="26">
        <f t="shared" si="17"/>
        <v>13.613310165964954</v>
      </c>
      <c r="E305" s="26">
        <f t="shared" si="18"/>
        <v>-28.124489762167382</v>
      </c>
      <c r="F305" s="9"/>
    </row>
    <row r="306" spans="1:6" ht="20" customHeight="1" x14ac:dyDescent="0.15">
      <c r="A306" s="12">
        <f t="shared" si="19"/>
        <v>-1.0199999999998228</v>
      </c>
      <c r="B306" s="26">
        <f t="shared" si="16"/>
        <v>31.673972602740495</v>
      </c>
      <c r="C306" s="27"/>
      <c r="D306" s="26">
        <f t="shared" si="17"/>
        <v>16.577078801156748</v>
      </c>
      <c r="E306" s="26">
        <f t="shared" si="18"/>
        <v>-26.98964614179658</v>
      </c>
      <c r="F306" s="9"/>
    </row>
    <row r="307" spans="1:6" ht="20" customHeight="1" x14ac:dyDescent="0.15">
      <c r="A307" s="12">
        <f t="shared" si="19"/>
        <v>-0.91999999999982285</v>
      </c>
      <c r="B307" s="26">
        <f t="shared" si="16"/>
        <v>32.113888888889676</v>
      </c>
      <c r="C307" s="27"/>
      <c r="D307" s="26">
        <f t="shared" si="17"/>
        <v>19.455241197102431</v>
      </c>
      <c r="E307" s="26">
        <f t="shared" si="18"/>
        <v>-25.549862025665032</v>
      </c>
      <c r="F307" s="9"/>
    </row>
    <row r="308" spans="1:6" ht="20" customHeight="1" x14ac:dyDescent="0.15">
      <c r="A308" s="12">
        <f t="shared" si="19"/>
        <v>-0.81999999999982287</v>
      </c>
      <c r="B308" s="26">
        <f t="shared" si="16"/>
        <v>32.566197183099405</v>
      </c>
      <c r="C308" s="27"/>
      <c r="D308" s="26">
        <f t="shared" si="17"/>
        <v>22.217350359024774</v>
      </c>
      <c r="E308" s="26">
        <f t="shared" si="18"/>
        <v>-23.810639260482976</v>
      </c>
      <c r="F308" s="9"/>
    </row>
    <row r="309" spans="1:6" ht="20" customHeight="1" x14ac:dyDescent="0.15">
      <c r="A309" s="12">
        <f t="shared" si="19"/>
        <v>-0.71999999999982289</v>
      </c>
      <c r="B309" s="26">
        <f t="shared" si="16"/>
        <v>33.031428571429409</v>
      </c>
      <c r="C309" s="27"/>
      <c r="D309" s="26">
        <f t="shared" si="17"/>
        <v>24.833217241712735</v>
      </c>
      <c r="E309" s="26">
        <f t="shared" si="18"/>
        <v>-21.780417693316728</v>
      </c>
      <c r="F309" s="9"/>
    </row>
    <row r="310" spans="1:6" ht="20" customHeight="1" x14ac:dyDescent="0.15">
      <c r="A310" s="12">
        <f t="shared" si="19"/>
        <v>-0.61999999999982291</v>
      </c>
      <c r="B310" s="26">
        <f t="shared" si="16"/>
        <v>33.510144927537091</v>
      </c>
      <c r="C310" s="27"/>
      <c r="D310" s="26">
        <f t="shared" si="17"/>
        <v>27.273185036165174</v>
      </c>
      <c r="E310" s="26">
        <f t="shared" si="18"/>
        <v>-19.470572437595045</v>
      </c>
      <c r="F310" s="9"/>
    </row>
    <row r="311" spans="1:6" ht="20" customHeight="1" x14ac:dyDescent="0.15">
      <c r="A311" s="12">
        <f t="shared" si="19"/>
        <v>-0.51999999999982294</v>
      </c>
      <c r="B311" s="26">
        <f t="shared" si="16"/>
        <v>34.002941176471474</v>
      </c>
      <c r="C311" s="27"/>
      <c r="D311" s="26">
        <f t="shared" si="17"/>
        <v>29.508404518395849</v>
      </c>
      <c r="E311" s="26">
        <f t="shared" si="18"/>
        <v>-16.895386098852391</v>
      </c>
      <c r="F311" s="9"/>
    </row>
    <row r="312" spans="1:6" ht="20" customHeight="1" x14ac:dyDescent="0.15">
      <c r="A312" s="12">
        <f t="shared" si="19"/>
        <v>-0.41999999999982296</v>
      </c>
      <c r="B312" s="26">
        <f t="shared" si="16"/>
        <v>34.510447761194939</v>
      </c>
      <c r="C312" s="27"/>
      <c r="D312" s="26">
        <f t="shared" si="17"/>
        <v>31.511108175975249</v>
      </c>
      <c r="E312" s="26">
        <f t="shared" si="18"/>
        <v>-14.0719958143879</v>
      </c>
      <c r="F312" s="9"/>
    </row>
    <row r="313" spans="1:6" ht="20" customHeight="1" x14ac:dyDescent="0.15">
      <c r="A313" s="12">
        <f t="shared" si="19"/>
        <v>-0.31999999999982298</v>
      </c>
      <c r="B313" s="26">
        <f t="shared" si="16"/>
        <v>35.033333333334276</v>
      </c>
      <c r="C313" s="27"/>
      <c r="D313" s="26">
        <f t="shared" si="17"/>
        <v>33.254880813491027</v>
      </c>
      <c r="E313" s="26">
        <f t="shared" si="18"/>
        <v>-11.020315173579069</v>
      </c>
      <c r="F313" s="9"/>
    </row>
    <row r="314" spans="1:6" ht="20" customHeight="1" x14ac:dyDescent="0.15">
      <c r="A314" s="12">
        <f t="shared" si="19"/>
        <v>-0.21999999999982298</v>
      </c>
      <c r="B314" s="26">
        <f t="shared" si="16"/>
        <v>35.572307692308662</v>
      </c>
      <c r="C314" s="27"/>
      <c r="D314" s="26">
        <f t="shared" si="17"/>
        <v>34.714924343728875</v>
      </c>
      <c r="E314" s="26">
        <f t="shared" si="18"/>
        <v>-7.7629312998030828</v>
      </c>
      <c r="F314" s="9"/>
    </row>
    <row r="315" spans="1:6" ht="20" customHeight="1" x14ac:dyDescent="0.15">
      <c r="A315" s="12">
        <f t="shared" si="19"/>
        <v>-0.11999999999982297</v>
      </c>
      <c r="B315" s="26">
        <f t="shared" si="16"/>
        <v>36.128125000000999</v>
      </c>
      <c r="C315" s="27"/>
      <c r="D315" s="26">
        <f t="shared" si="17"/>
        <v>35.868314497209717</v>
      </c>
      <c r="E315" s="26">
        <f t="shared" si="18"/>
        <v>-4.3249775889537592</v>
      </c>
      <c r="F315" s="9"/>
    </row>
    <row r="316" spans="1:6" ht="20" customHeight="1" x14ac:dyDescent="0.15">
      <c r="A316" s="12">
        <f t="shared" si="19"/>
        <v>-1.9999999999822965E-2</v>
      </c>
      <c r="B316" s="26">
        <f t="shared" si="16"/>
        <v>36.701587301588333</v>
      </c>
      <c r="C316" s="27"/>
      <c r="D316" s="26">
        <f t="shared" si="17"/>
        <v>36.694247228802134</v>
      </c>
      <c r="E316" s="26">
        <f t="shared" si="18"/>
        <v>-0.73398281155423473</v>
      </c>
      <c r="F316" s="9"/>
    </row>
    <row r="317" spans="1:6" ht="20" customHeight="1" x14ac:dyDescent="0.15">
      <c r="A317" s="12">
        <f t="shared" si="19"/>
        <v>8.0000000000177041E-2</v>
      </c>
      <c r="B317" s="26">
        <f t="shared" si="16"/>
        <v>37.293548387097836</v>
      </c>
      <c r="C317" s="27"/>
      <c r="D317" s="26">
        <f t="shared" si="17"/>
        <v>37.174272666337892</v>
      </c>
      <c r="E317" s="26">
        <f t="shared" si="18"/>
        <v>2.9803025063860389</v>
      </c>
      <c r="F317" s="9"/>
    </row>
    <row r="318" spans="1:6" ht="20" customHeight="1" x14ac:dyDescent="0.15">
      <c r="A318" s="12">
        <f t="shared" si="19"/>
        <v>0.18000000000017705</v>
      </c>
      <c r="B318" s="26">
        <f t="shared" si="16"/>
        <v>37.904918032787982</v>
      </c>
      <c r="C318" s="27"/>
      <c r="D318" s="26">
        <f t="shared" si="17"/>
        <v>37.292514532207981</v>
      </c>
      <c r="E318" s="26">
        <f t="shared" si="18"/>
        <v>6.786101306157466</v>
      </c>
      <c r="F318" s="9"/>
    </row>
    <row r="319" spans="1:6" ht="20" customHeight="1" x14ac:dyDescent="0.15">
      <c r="A319" s="12">
        <f t="shared" si="19"/>
        <v>0.28000000000017705</v>
      </c>
      <c r="B319" s="26">
        <f t="shared" si="16"/>
        <v>38.536666666667799</v>
      </c>
      <c r="C319" s="27"/>
      <c r="D319" s="26">
        <f t="shared" si="17"/>
        <v>37.03587307436861</v>
      </c>
      <c r="E319" s="26">
        <f t="shared" si="18"/>
        <v>10.649825510172601</v>
      </c>
      <c r="F319" s="9"/>
    </row>
    <row r="320" spans="1:6" ht="20" customHeight="1" x14ac:dyDescent="0.15">
      <c r="A320" s="12">
        <f t="shared" si="19"/>
        <v>0.38000000000017709</v>
      </c>
      <c r="B320" s="26">
        <f t="shared" si="16"/>
        <v>39.189830508475751</v>
      </c>
      <c r="C320" s="27"/>
      <c r="D320" s="26">
        <f t="shared" si="17"/>
        <v>36.394209667456259</v>
      </c>
      <c r="E320" s="26">
        <f t="shared" si="18"/>
        <v>14.536310328425499</v>
      </c>
      <c r="F320" s="9"/>
    </row>
    <row r="321" spans="1:6" ht="20" customHeight="1" x14ac:dyDescent="0.15">
      <c r="A321" s="12">
        <f t="shared" si="19"/>
        <v>0.48000000000017706</v>
      </c>
      <c r="B321" s="26">
        <f t="shared" si="16"/>
        <v>39.865517241380523</v>
      </c>
      <c r="C321" s="27"/>
      <c r="D321" s="26">
        <f t="shared" si="17"/>
        <v>35.360511387071284</v>
      </c>
      <c r="E321" s="26">
        <f t="shared" si="18"/>
        <v>18.40906568426573</v>
      </c>
      <c r="F321" s="9"/>
    </row>
    <row r="322" spans="1:6" ht="20" customHeight="1" x14ac:dyDescent="0.15">
      <c r="A322" s="12">
        <f t="shared" si="19"/>
        <v>0.58000000000017704</v>
      </c>
      <c r="B322" s="26">
        <f t="shared" ref="B322:B385" si="20">231.22/(2*3.14-A322)</f>
        <v>40.564912280703012</v>
      </c>
      <c r="C322" s="27"/>
      <c r="D322" s="26">
        <f t="shared" ref="D322:D335" si="21">B322*COS(A322)</f>
        <v>33.931034019890014</v>
      </c>
      <c r="E322" s="26">
        <f t="shared" ref="E322:E335" si="22">B322*SIN(A322)</f>
        <v>22.230542923693889</v>
      </c>
      <c r="F322" s="9"/>
    </row>
    <row r="323" spans="1:6" ht="20" customHeight="1" x14ac:dyDescent="0.15">
      <c r="A323" s="12">
        <f t="shared" ref="A323:A335" si="23">A322+0.1</f>
        <v>0.68000000000017702</v>
      </c>
      <c r="B323" s="26">
        <f t="shared" si="20"/>
        <v>41.289285714287018</v>
      </c>
      <c r="C323" s="27"/>
      <c r="D323" s="26">
        <f t="shared" si="21"/>
        <v>32.105422148137414</v>
      </c>
      <c r="E323" s="26">
        <f t="shared" si="22"/>
        <v>25.962414823854768</v>
      </c>
      <c r="F323" s="9"/>
    </row>
    <row r="324" spans="1:6" ht="20" customHeight="1" x14ac:dyDescent="0.15">
      <c r="A324" s="12">
        <f t="shared" si="23"/>
        <v>0.780000000000177</v>
      </c>
      <c r="B324" s="26">
        <f t="shared" si="20"/>
        <v>42.040000000001349</v>
      </c>
      <c r="C324" s="27"/>
      <c r="D324" s="26">
        <f t="shared" si="21"/>
        <v>29.886805138031864</v>
      </c>
      <c r="E324" s="26">
        <f t="shared" si="22"/>
        <v>29.565866783191485</v>
      </c>
      <c r="F324" s="9"/>
    </row>
    <row r="325" spans="1:6" ht="20" customHeight="1" x14ac:dyDescent="0.15">
      <c r="A325" s="12">
        <f t="shared" si="23"/>
        <v>0.88000000000017697</v>
      </c>
      <c r="B325" s="26">
        <f t="shared" si="20"/>
        <v>42.818518518519916</v>
      </c>
      <c r="C325" s="27"/>
      <c r="D325" s="26">
        <f t="shared" si="21"/>
        <v>27.281868066957216</v>
      </c>
      <c r="E325" s="26">
        <f t="shared" si="22"/>
        <v>33.001896959083624</v>
      </c>
      <c r="F325" s="9"/>
    </row>
    <row r="326" spans="1:6" ht="20" customHeight="1" x14ac:dyDescent="0.15">
      <c r="A326" s="12">
        <f t="shared" si="23"/>
        <v>0.98000000000017695</v>
      </c>
      <c r="B326" s="26">
        <f t="shared" si="20"/>
        <v>43.626415094341077</v>
      </c>
      <c r="C326" s="27"/>
      <c r="D326" s="26">
        <f t="shared" si="21"/>
        <v>24.300896842123599</v>
      </c>
      <c r="E326" s="26">
        <f t="shared" si="22"/>
        <v>36.231623019845777</v>
      </c>
      <c r="F326" s="9"/>
    </row>
    <row r="327" spans="1:6" ht="20" customHeight="1" x14ac:dyDescent="0.15">
      <c r="A327" s="12">
        <f t="shared" si="23"/>
        <v>1.080000000000177</v>
      </c>
      <c r="B327" s="26">
        <f t="shared" si="20"/>
        <v>44.465384615386128</v>
      </c>
      <c r="C327" s="27"/>
      <c r="D327" s="26">
        <f t="shared" si="21"/>
        <v>20.957796993119185</v>
      </c>
      <c r="E327" s="26">
        <f t="shared" si="22"/>
        <v>39.21659309768534</v>
      </c>
      <c r="F327" s="9"/>
    </row>
    <row r="328" spans="1:6" ht="20" customHeight="1" x14ac:dyDescent="0.15">
      <c r="A328" s="12">
        <f t="shared" si="23"/>
        <v>1.1800000000001771</v>
      </c>
      <c r="B328" s="26">
        <f t="shared" si="20"/>
        <v>45.337254901962361</v>
      </c>
      <c r="C328" s="27"/>
      <c r="D328" s="26">
        <f t="shared" si="21"/>
        <v>17.270085860799135</v>
      </c>
      <c r="E328" s="26">
        <f t="shared" si="22"/>
        <v>41.919098468432452</v>
      </c>
      <c r="F328" s="9"/>
    </row>
    <row r="329" spans="1:6" ht="20" customHeight="1" x14ac:dyDescent="0.15">
      <c r="A329" s="12">
        <f t="shared" si="23"/>
        <v>1.2800000000001772</v>
      </c>
      <c r="B329" s="26">
        <f t="shared" si="20"/>
        <v>46.244000000001634</v>
      </c>
      <c r="C329" s="27"/>
      <c r="D329" s="26">
        <f t="shared" si="21"/>
        <v>13.258858154212769</v>
      </c>
      <c r="E329" s="26">
        <f t="shared" si="22"/>
        <v>44.302485443218835</v>
      </c>
      <c r="F329" s="9"/>
    </row>
    <row r="330" spans="1:6" ht="20" customHeight="1" x14ac:dyDescent="0.15">
      <c r="A330" s="12">
        <f t="shared" si="23"/>
        <v>1.3800000000001773</v>
      </c>
      <c r="B330" s="26">
        <f t="shared" si="20"/>
        <v>47.187755102042523</v>
      </c>
      <c r="C330" s="27"/>
      <c r="D330" s="26">
        <f t="shared" si="21"/>
        <v>8.9487251046217544</v>
      </c>
      <c r="E330" s="26">
        <f t="shared" si="22"/>
        <v>46.331463937288369</v>
      </c>
      <c r="F330" s="9"/>
    </row>
    <row r="331" spans="1:6" ht="20" customHeight="1" x14ac:dyDescent="0.15">
      <c r="A331" s="12">
        <f t="shared" si="23"/>
        <v>1.4800000000001774</v>
      </c>
      <c r="B331" s="26">
        <f t="shared" si="20"/>
        <v>48.170833333335111</v>
      </c>
      <c r="C331" s="27"/>
      <c r="D331" s="26">
        <f t="shared" si="21"/>
        <v>4.3677277101245009</v>
      </c>
      <c r="E331" s="26">
        <f t="shared" si="22"/>
        <v>47.972410182084445</v>
      </c>
      <c r="F331" s="9"/>
    </row>
    <row r="332" spans="1:6" ht="20" customHeight="1" x14ac:dyDescent="0.15">
      <c r="A332" s="12">
        <f t="shared" si="23"/>
        <v>1.5800000000001775</v>
      </c>
      <c r="B332" s="26">
        <f t="shared" si="20"/>
        <v>49.195744680852918</v>
      </c>
      <c r="C332" s="27"/>
      <c r="D332" s="26">
        <f t="shared" si="21"/>
        <v>-0.45277516482020497</v>
      </c>
      <c r="E332" s="26">
        <f t="shared" si="22"/>
        <v>49.193661068818514</v>
      </c>
      <c r="F332" s="9"/>
    </row>
    <row r="333" spans="1:6" ht="20" customHeight="1" x14ac:dyDescent="0.15">
      <c r="A333" s="12">
        <f t="shared" si="23"/>
        <v>1.6800000000001776</v>
      </c>
      <c r="B333" s="26">
        <f t="shared" si="20"/>
        <v>50.26521739130628</v>
      </c>
      <c r="C333" s="27"/>
      <c r="D333" s="26">
        <f t="shared" si="21"/>
        <v>-5.478242794118434</v>
      </c>
      <c r="E333" s="26">
        <f t="shared" si="22"/>
        <v>49.965797654835541</v>
      </c>
      <c r="F333" s="9"/>
    </row>
    <row r="334" spans="1:6" ht="20" customHeight="1" x14ac:dyDescent="0.15">
      <c r="A334" s="12">
        <f t="shared" si="23"/>
        <v>1.7800000000001777</v>
      </c>
      <c r="B334" s="26">
        <f t="shared" si="20"/>
        <v>51.38222222222425</v>
      </c>
      <c r="C334" s="27"/>
      <c r="D334" s="26">
        <f t="shared" si="21"/>
        <v>-10.671111376005571</v>
      </c>
      <c r="E334" s="26">
        <f t="shared" si="22"/>
        <v>50.261915428034776</v>
      </c>
      <c r="F334" s="9"/>
    </row>
    <row r="335" spans="1:6" ht="20" customHeight="1" x14ac:dyDescent="0.15">
      <c r="A335" s="12">
        <f t="shared" si="23"/>
        <v>1.8800000000001778</v>
      </c>
      <c r="B335" s="26">
        <f t="shared" si="20"/>
        <v>52.550000000002115</v>
      </c>
      <c r="C335" s="27"/>
      <c r="D335" s="26">
        <f t="shared" si="21"/>
        <v>-15.990973989203781</v>
      </c>
      <c r="E335" s="26">
        <f t="shared" si="22"/>
        <v>50.057879008971511</v>
      </c>
      <c r="F335" s="9"/>
    </row>
    <row r="336" spans="1:6" ht="20" customHeight="1" x14ac:dyDescent="0.15">
      <c r="A336" s="9"/>
      <c r="B336" s="26"/>
      <c r="C336" s="27"/>
      <c r="D336" s="28"/>
      <c r="E336" s="26"/>
      <c r="F336" s="29"/>
    </row>
    <row r="337" spans="1:6" ht="20" customHeight="1" x14ac:dyDescent="0.15">
      <c r="A337" s="9"/>
      <c r="B337" s="26"/>
      <c r="C337" s="27"/>
      <c r="D337" s="28">
        <v>36.799999999999997</v>
      </c>
      <c r="E337" s="26"/>
      <c r="F337" s="30">
        <v>0</v>
      </c>
    </row>
    <row r="338" spans="1:6" ht="20" customHeight="1" x14ac:dyDescent="0.15">
      <c r="A338" s="9"/>
      <c r="B338" s="26"/>
      <c r="C338" s="27"/>
      <c r="D338" s="28">
        <v>37.270000000000003</v>
      </c>
      <c r="E338" s="26"/>
      <c r="F338" s="30">
        <v>6.99</v>
      </c>
    </row>
    <row r="339" spans="1:6" ht="20" customHeight="1" x14ac:dyDescent="0.15">
      <c r="A339" s="9"/>
      <c r="B339" s="26"/>
      <c r="C339" s="27"/>
      <c r="D339" s="28">
        <v>36.409999999999997</v>
      </c>
      <c r="E339" s="26"/>
      <c r="F339" s="30">
        <v>14.36</v>
      </c>
    </row>
    <row r="340" spans="1:6" ht="20" customHeight="1" x14ac:dyDescent="0.15">
      <c r="A340" s="9"/>
      <c r="B340" s="26"/>
      <c r="C340" s="27"/>
      <c r="D340" s="28">
        <v>34.32</v>
      </c>
      <c r="E340" s="26"/>
      <c r="F340" s="30">
        <v>21.24</v>
      </c>
    </row>
    <row r="341" spans="1:6" ht="20" customHeight="1" x14ac:dyDescent="0.15">
      <c r="A341" s="9"/>
      <c r="B341" s="26"/>
      <c r="C341" s="27"/>
      <c r="D341" s="28">
        <v>31.2</v>
      </c>
      <c r="E341" s="26"/>
      <c r="F341" s="30">
        <v>27.49</v>
      </c>
    </row>
    <row r="342" spans="1:6" ht="20" customHeight="1" x14ac:dyDescent="0.15">
      <c r="A342" s="9"/>
      <c r="B342" s="26"/>
      <c r="C342" s="27"/>
      <c r="D342" s="28">
        <v>27.24</v>
      </c>
      <c r="E342" s="26"/>
      <c r="F342" s="30">
        <v>33.01</v>
      </c>
    </row>
    <row r="343" spans="1:6" ht="20" customHeight="1" x14ac:dyDescent="0.15">
      <c r="A343" s="9"/>
      <c r="B343" s="26"/>
      <c r="C343" s="27"/>
      <c r="D343" s="28">
        <v>22.64</v>
      </c>
      <c r="E343" s="26"/>
      <c r="F343" s="30">
        <v>37.75</v>
      </c>
    </row>
    <row r="344" spans="1:6" ht="20" customHeight="1" x14ac:dyDescent="0.15">
      <c r="A344" s="9"/>
      <c r="B344" s="26"/>
      <c r="C344" s="27"/>
      <c r="D344" s="28">
        <v>17.559999999999999</v>
      </c>
      <c r="E344" s="26"/>
      <c r="F344" s="30">
        <v>41.69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7"/>
  <sheetViews>
    <sheetView showGridLines="0" workbookViewId="0">
      <pane ySplit="2" topLeftCell="A3" activePane="bottomLeft" state="frozen"/>
      <selection pane="bottomLeft"/>
    </sheetView>
  </sheetViews>
  <sheetFormatPr baseColWidth="10" defaultColWidth="16.33203125" defaultRowHeight="20" customHeight="1" x14ac:dyDescent="0.15"/>
  <cols>
    <col min="1" max="8" width="11.6640625" style="1" customWidth="1"/>
    <col min="9" max="9" width="16.33203125" style="1" customWidth="1"/>
    <col min="10" max="16384" width="16.33203125" style="1"/>
  </cols>
  <sheetData>
    <row r="1" spans="1:8" ht="27.75" customHeight="1" x14ac:dyDescent="0.15">
      <c r="A1" s="32" t="s">
        <v>12</v>
      </c>
      <c r="B1" s="32"/>
      <c r="C1" s="32"/>
      <c r="D1" s="32"/>
      <c r="E1" s="32"/>
      <c r="F1" s="32"/>
      <c r="G1" s="32"/>
      <c r="H1" s="32"/>
    </row>
    <row r="2" spans="1:8" ht="20.5" customHeight="1" x14ac:dyDescent="0.15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</row>
    <row r="3" spans="1:8" ht="20.25" customHeight="1" x14ac:dyDescent="0.15">
      <c r="A3" s="23">
        <v>1</v>
      </c>
      <c r="B3" s="23">
        <f>36.5+0.3</f>
        <v>36.799999999999997</v>
      </c>
      <c r="C3" s="23">
        <v>0</v>
      </c>
      <c r="D3" s="23">
        <f t="shared" ref="D3:D10" si="0">C3/B3</f>
        <v>0</v>
      </c>
      <c r="E3" s="23">
        <f t="shared" ref="E3:E10" si="1">B3*COS(D3)</f>
        <v>36.799999999999997</v>
      </c>
      <c r="F3" s="23">
        <f t="shared" ref="F3:F10" si="2">B3*SIN(D3)</f>
        <v>0</v>
      </c>
      <c r="G3" s="6"/>
      <c r="H3" s="6"/>
    </row>
    <row r="4" spans="1:8" ht="20" customHeight="1" x14ac:dyDescent="0.15">
      <c r="A4" s="12">
        <f t="shared" ref="A4:A10" si="3">A3+1</f>
        <v>2</v>
      </c>
      <c r="B4" s="12">
        <f t="shared" ref="B4:B10" si="4">36.5+(A4-1)*1.22+0.2</f>
        <v>37.92</v>
      </c>
      <c r="C4" s="31">
        <f t="shared" ref="C4:C10" si="5">2*PI()*B4-231.22</f>
        <v>7.0383868482499281</v>
      </c>
      <c r="D4" s="31">
        <f t="shared" si="0"/>
        <v>0.18561146751713944</v>
      </c>
      <c r="E4" s="31">
        <f t="shared" si="1"/>
        <v>37.268670515768058</v>
      </c>
      <c r="F4" s="31">
        <f t="shared" si="2"/>
        <v>6.9980424396484446</v>
      </c>
      <c r="G4" s="9"/>
      <c r="H4" s="9"/>
    </row>
    <row r="5" spans="1:8" ht="20" customHeight="1" x14ac:dyDescent="0.15">
      <c r="A5" s="12">
        <f t="shared" si="3"/>
        <v>3</v>
      </c>
      <c r="B5" s="12">
        <f t="shared" si="4"/>
        <v>39.14</v>
      </c>
      <c r="C5" s="31">
        <f t="shared" si="5"/>
        <v>14.703872923009015</v>
      </c>
      <c r="D5" s="31">
        <f t="shared" si="0"/>
        <v>0.3756738099900106</v>
      </c>
      <c r="E5" s="31">
        <f t="shared" si="1"/>
        <v>36.410400377451403</v>
      </c>
      <c r="F5" s="31">
        <f t="shared" si="2"/>
        <v>14.360443738049561</v>
      </c>
      <c r="G5" s="9"/>
      <c r="H5" s="9"/>
    </row>
    <row r="6" spans="1:8" ht="20" customHeight="1" x14ac:dyDescent="0.15">
      <c r="A6" s="12">
        <f t="shared" si="3"/>
        <v>4</v>
      </c>
      <c r="B6" s="12">
        <f t="shared" si="4"/>
        <v>40.36</v>
      </c>
      <c r="C6" s="31">
        <f t="shared" si="5"/>
        <v>22.369358997768103</v>
      </c>
      <c r="D6" s="31">
        <f t="shared" si="0"/>
        <v>0.55424576307651396</v>
      </c>
      <c r="E6" s="31">
        <f t="shared" si="1"/>
        <v>34.318012693206164</v>
      </c>
      <c r="F6" s="31">
        <f t="shared" si="2"/>
        <v>21.241553728221962</v>
      </c>
      <c r="G6" s="9"/>
      <c r="H6" s="9"/>
    </row>
    <row r="7" spans="1:8" ht="20" customHeight="1" x14ac:dyDescent="0.15">
      <c r="A7" s="12">
        <f t="shared" si="3"/>
        <v>5</v>
      </c>
      <c r="B7" s="12">
        <f t="shared" si="4"/>
        <v>41.580000000000005</v>
      </c>
      <c r="C7" s="31">
        <f t="shared" si="5"/>
        <v>30.034845072527247</v>
      </c>
      <c r="D7" s="31">
        <f t="shared" si="0"/>
        <v>0.72233874633302653</v>
      </c>
      <c r="E7" s="31">
        <f t="shared" si="1"/>
        <v>31.195874873749435</v>
      </c>
      <c r="F7" s="31">
        <f t="shared" si="2"/>
        <v>27.490249014175358</v>
      </c>
      <c r="G7" s="9"/>
      <c r="H7" s="9"/>
    </row>
    <row r="8" spans="1:8" ht="20" customHeight="1" x14ac:dyDescent="0.15">
      <c r="A8" s="12">
        <f t="shared" si="3"/>
        <v>6</v>
      </c>
      <c r="B8" s="12">
        <f t="shared" si="4"/>
        <v>42.800000000000004</v>
      </c>
      <c r="C8" s="31">
        <f t="shared" si="5"/>
        <v>37.700331147286334</v>
      </c>
      <c r="D8" s="31">
        <f t="shared" si="0"/>
        <v>0.88084885858145634</v>
      </c>
      <c r="E8" s="31">
        <f t="shared" si="1"/>
        <v>27.242057322461481</v>
      </c>
      <c r="F8" s="31">
        <f t="shared" si="2"/>
        <v>33.010760561364279</v>
      </c>
      <c r="G8" s="9"/>
      <c r="H8" s="9"/>
    </row>
    <row r="9" spans="1:8" ht="20" customHeight="1" x14ac:dyDescent="0.15">
      <c r="A9" s="12">
        <f t="shared" si="3"/>
        <v>7</v>
      </c>
      <c r="B9" s="12">
        <f t="shared" si="4"/>
        <v>44.02</v>
      </c>
      <c r="C9" s="31">
        <f t="shared" si="5"/>
        <v>45.365817222045422</v>
      </c>
      <c r="D9" s="31">
        <f t="shared" si="0"/>
        <v>1.0305728582927174</v>
      </c>
      <c r="E9" s="31">
        <f t="shared" si="1"/>
        <v>22.640703139280845</v>
      </c>
      <c r="F9" s="31">
        <f t="shared" si="2"/>
        <v>37.751277612273718</v>
      </c>
      <c r="G9" s="9"/>
      <c r="H9" s="9"/>
    </row>
    <row r="10" spans="1:8" ht="20" customHeight="1" x14ac:dyDescent="0.15">
      <c r="A10" s="12">
        <f t="shared" si="3"/>
        <v>8</v>
      </c>
      <c r="B10" s="12">
        <f t="shared" si="4"/>
        <v>45.24</v>
      </c>
      <c r="C10" s="31">
        <f t="shared" si="5"/>
        <v>53.031303296804509</v>
      </c>
      <c r="D10" s="31">
        <f t="shared" si="0"/>
        <v>1.1722215582848035</v>
      </c>
      <c r="E10" s="31">
        <f t="shared" si="1"/>
        <v>17.557880248282622</v>
      </c>
      <c r="F10" s="31">
        <f t="shared" si="2"/>
        <v>41.69386575009527</v>
      </c>
      <c r="G10" s="9"/>
      <c r="H10" s="9"/>
    </row>
    <row r="11" spans="1:8" ht="20" customHeight="1" x14ac:dyDescent="0.15">
      <c r="A11" s="9"/>
      <c r="B11" s="9"/>
      <c r="C11" s="31"/>
      <c r="D11" s="9"/>
      <c r="E11" s="9"/>
      <c r="F11" s="9"/>
      <c r="G11" s="9"/>
      <c r="H11" s="9"/>
    </row>
    <row r="12" spans="1:8" ht="20" customHeight="1" x14ac:dyDescent="0.15">
      <c r="A12" s="9"/>
      <c r="B12" s="9"/>
      <c r="C12" s="31"/>
      <c r="D12" s="31">
        <v>0</v>
      </c>
      <c r="E12" s="31">
        <f t="shared" ref="E12:E28" si="6">$B$3*COS(D12)</f>
        <v>36.799999999999997</v>
      </c>
      <c r="F12" s="31"/>
      <c r="G12" s="31">
        <f t="shared" ref="G12:G28" si="7">$B$3*SIN(D12)</f>
        <v>0</v>
      </c>
      <c r="H12" s="31"/>
    </row>
    <row r="13" spans="1:8" ht="20" customHeight="1" x14ac:dyDescent="0.15">
      <c r="A13" s="9"/>
      <c r="B13" s="9"/>
      <c r="C13" s="31"/>
      <c r="D13" s="31">
        <f t="shared" ref="D13:D28" si="8">D12+0.1</f>
        <v>0.1</v>
      </c>
      <c r="E13" s="31">
        <f t="shared" si="6"/>
        <v>36.616153282231345</v>
      </c>
      <c r="F13" s="31"/>
      <c r="G13" s="31">
        <f t="shared" si="7"/>
        <v>3.6738697326032757</v>
      </c>
      <c r="H13" s="31"/>
    </row>
    <row r="14" spans="1:8" ht="20" customHeight="1" x14ac:dyDescent="0.15">
      <c r="A14" s="9"/>
      <c r="B14" s="9"/>
      <c r="C14" s="31"/>
      <c r="D14" s="31">
        <f t="shared" si="8"/>
        <v>0.2</v>
      </c>
      <c r="E14" s="31">
        <f t="shared" si="6"/>
        <v>36.066450064557692</v>
      </c>
      <c r="F14" s="31"/>
      <c r="G14" s="31">
        <f t="shared" si="7"/>
        <v>7.3110313732582526</v>
      </c>
      <c r="H14" s="31"/>
    </row>
    <row r="15" spans="1:8" ht="20" customHeight="1" x14ac:dyDescent="0.15">
      <c r="A15" s="9"/>
      <c r="B15" s="9"/>
      <c r="C15" s="31"/>
      <c r="D15" s="31">
        <f t="shared" si="8"/>
        <v>0.30000000000000004</v>
      </c>
      <c r="E15" s="31">
        <f t="shared" si="6"/>
        <v>35.156382799822296</v>
      </c>
      <c r="F15" s="31"/>
      <c r="G15" s="31">
        <f t="shared" si="7"/>
        <v>10.875143605137296</v>
      </c>
      <c r="H15" s="31"/>
    </row>
    <row r="16" spans="1:8" ht="20" customHeight="1" x14ac:dyDescent="0.15">
      <c r="A16" s="9"/>
      <c r="B16" s="9"/>
      <c r="C16" s="31"/>
      <c r="D16" s="31">
        <f t="shared" si="8"/>
        <v>0.4</v>
      </c>
      <c r="E16" s="31">
        <f t="shared" si="6"/>
        <v>33.895044579306166</v>
      </c>
      <c r="F16" s="31"/>
      <c r="G16" s="31">
        <f t="shared" si="7"/>
        <v>14.330594996958338</v>
      </c>
      <c r="H16" s="31"/>
    </row>
    <row r="17" spans="1:8" ht="20" customHeight="1" x14ac:dyDescent="0.15">
      <c r="A17" s="9"/>
      <c r="B17" s="9"/>
      <c r="C17" s="31"/>
      <c r="D17" s="31">
        <f t="shared" si="8"/>
        <v>0.5</v>
      </c>
      <c r="E17" s="31">
        <f t="shared" si="6"/>
        <v>32.295038277565716</v>
      </c>
      <c r="F17" s="31"/>
      <c r="G17" s="31">
        <f t="shared" si="7"/>
        <v>17.642859820634669</v>
      </c>
      <c r="H17" s="31"/>
    </row>
    <row r="18" spans="1:8" ht="20" customHeight="1" x14ac:dyDescent="0.15">
      <c r="A18" s="9"/>
      <c r="B18" s="9"/>
      <c r="C18" s="31"/>
      <c r="D18" s="31">
        <f t="shared" si="8"/>
        <v>0.6</v>
      </c>
      <c r="E18" s="31">
        <f t="shared" si="6"/>
        <v>30.372350628676159</v>
      </c>
      <c r="F18" s="31"/>
      <c r="G18" s="31">
        <f t="shared" si="7"/>
        <v>20.778843020937298</v>
      </c>
      <c r="H18" s="31"/>
    </row>
    <row r="19" spans="1:8" ht="20" customHeight="1" x14ac:dyDescent="0.15">
      <c r="A19" s="9"/>
      <c r="B19" s="9"/>
      <c r="C19" s="31"/>
      <c r="D19" s="31">
        <f t="shared" si="8"/>
        <v>0.7</v>
      </c>
      <c r="E19" s="31">
        <f t="shared" si="6"/>
        <v>28.146192492069176</v>
      </c>
      <c r="F19" s="31"/>
      <c r="G19" s="31">
        <f t="shared" si="7"/>
        <v>23.707210890347028</v>
      </c>
      <c r="H19" s="31"/>
    </row>
    <row r="20" spans="1:8" ht="20" customHeight="1" x14ac:dyDescent="0.15">
      <c r="A20" s="9"/>
      <c r="B20" s="9"/>
      <c r="C20" s="31"/>
      <c r="D20" s="31">
        <f t="shared" si="8"/>
        <v>0.79999999999999993</v>
      </c>
      <c r="E20" s="31">
        <f t="shared" si="6"/>
        <v>25.638806903975688</v>
      </c>
      <c r="F20" s="31"/>
      <c r="G20" s="31">
        <f t="shared" si="7"/>
        <v>26.398704145102432</v>
      </c>
      <c r="H20" s="31"/>
    </row>
    <row r="21" spans="1:8" ht="20" customHeight="1" x14ac:dyDescent="0.15">
      <c r="A21" s="9"/>
      <c r="B21" s="9"/>
      <c r="C21" s="31"/>
      <c r="D21" s="31">
        <f t="shared" si="8"/>
        <v>0.89999999999999991</v>
      </c>
      <c r="E21" s="31">
        <f t="shared" si="6"/>
        <v>22.875246832360453</v>
      </c>
      <c r="F21" s="31"/>
      <c r="G21" s="31">
        <f t="shared" si="7"/>
        <v>28.826430274291383</v>
      </c>
      <c r="H21" s="31"/>
    </row>
    <row r="22" spans="1:8" ht="20" customHeight="1" x14ac:dyDescent="0.15">
      <c r="A22" s="9"/>
      <c r="B22" s="9"/>
      <c r="C22" s="31"/>
      <c r="D22" s="31">
        <f t="shared" si="8"/>
        <v>0.99999999999999989</v>
      </c>
      <c r="E22" s="31">
        <f t="shared" si="6"/>
        <v>19.883124855947543</v>
      </c>
      <c r="F22" s="31"/>
      <c r="G22" s="31">
        <f t="shared" si="7"/>
        <v>30.966132240930584</v>
      </c>
      <c r="H22" s="31"/>
    </row>
    <row r="23" spans="1:8" ht="20" customHeight="1" x14ac:dyDescent="0.15">
      <c r="A23" s="9"/>
      <c r="B23" s="9"/>
      <c r="C23" s="31"/>
      <c r="D23" s="31">
        <f t="shared" si="8"/>
        <v>1.0999999999999999</v>
      </c>
      <c r="E23" s="31">
        <f t="shared" si="6"/>
        <v>16.692337268461252</v>
      </c>
      <c r="F23" s="31"/>
      <c r="G23" s="31">
        <f t="shared" si="7"/>
        <v>32.796430850260819</v>
      </c>
      <c r="H23" s="31"/>
    </row>
    <row r="24" spans="1:8" ht="20" customHeight="1" x14ac:dyDescent="0.15">
      <c r="A24" s="9"/>
      <c r="B24" s="9"/>
      <c r="C24" s="31"/>
      <c r="D24" s="31">
        <f t="shared" si="8"/>
        <v>1.2</v>
      </c>
      <c r="E24" s="31">
        <f t="shared" si="6"/>
        <v>13.334765364741589</v>
      </c>
      <c r="F24" s="31"/>
      <c r="G24" s="31">
        <f t="shared" si="7"/>
        <v>34.299038363593922</v>
      </c>
      <c r="H24" s="31"/>
    </row>
    <row r="25" spans="1:8" ht="20" customHeight="1" x14ac:dyDescent="0.15">
      <c r="A25" s="9"/>
      <c r="B25" s="9"/>
      <c r="C25" s="31"/>
      <c r="D25" s="31">
        <f t="shared" si="8"/>
        <v>1.3</v>
      </c>
      <c r="E25" s="31">
        <f t="shared" si="6"/>
        <v>9.8439568933848136</v>
      </c>
      <c r="F25" s="31"/>
      <c r="G25" s="31">
        <f t="shared" si="7"/>
        <v>35.458941223352696</v>
      </c>
      <c r="H25" s="31"/>
    </row>
    <row r="26" spans="1:8" ht="20" customHeight="1" x14ac:dyDescent="0.15">
      <c r="A26" s="9"/>
      <c r="B26" s="9"/>
      <c r="C26" s="31"/>
      <c r="D26" s="31">
        <f t="shared" si="8"/>
        <v>1.4000000000000001</v>
      </c>
      <c r="E26" s="31">
        <f t="shared" si="6"/>
        <v>6.2547908587288612</v>
      </c>
      <c r="F26" s="31"/>
      <c r="G26" s="31">
        <f t="shared" si="7"/>
        <v>36.264550063575335</v>
      </c>
      <c r="H26" s="31"/>
    </row>
    <row r="27" spans="1:8" ht="20" customHeight="1" x14ac:dyDescent="0.15">
      <c r="A27" s="9"/>
      <c r="B27" s="9"/>
      <c r="C27" s="31"/>
      <c r="D27" s="31">
        <f t="shared" si="8"/>
        <v>1.5000000000000002</v>
      </c>
      <c r="E27" s="31">
        <f t="shared" si="6"/>
        <v>2.6031290213714584</v>
      </c>
      <c r="F27" s="31"/>
      <c r="G27" s="31">
        <f t="shared" si="7"/>
        <v>36.707815507029203</v>
      </c>
      <c r="H27" s="31"/>
    </row>
    <row r="28" spans="1:8" ht="20" customHeight="1" x14ac:dyDescent="0.15">
      <c r="A28" s="9"/>
      <c r="B28" s="9"/>
      <c r="C28" s="31"/>
      <c r="D28" s="31">
        <f t="shared" si="8"/>
        <v>1.6000000000000003</v>
      </c>
      <c r="E28" s="31">
        <f t="shared" si="6"/>
        <v>-1.0745424206874366</v>
      </c>
      <c r="F28" s="31"/>
      <c r="G28" s="31">
        <f t="shared" si="7"/>
        <v>36.784308591927385</v>
      </c>
      <c r="H28" s="31"/>
    </row>
    <row r="29" spans="1:8" ht="20" customHeight="1" x14ac:dyDescent="0.15">
      <c r="A29" s="9"/>
      <c r="B29" s="9"/>
      <c r="C29" s="31"/>
      <c r="D29" s="31"/>
      <c r="E29" s="31"/>
      <c r="F29" s="31"/>
      <c r="G29" s="31"/>
      <c r="H29" s="31"/>
    </row>
    <row r="30" spans="1:8" ht="20" customHeight="1" x14ac:dyDescent="0.15">
      <c r="A30" s="9"/>
      <c r="B30" s="9"/>
      <c r="C30" s="31"/>
      <c r="D30" s="31"/>
      <c r="E30" s="31"/>
      <c r="F30" s="31"/>
      <c r="G30" s="31"/>
      <c r="H30" s="31"/>
    </row>
    <row r="31" spans="1:8" ht="20" customHeight="1" x14ac:dyDescent="0.15">
      <c r="A31" s="9"/>
      <c r="B31" s="9"/>
      <c r="C31" s="31"/>
      <c r="D31" s="31">
        <v>0</v>
      </c>
      <c r="E31" s="31">
        <f t="shared" ref="E31:E47" si="9">$B$4*COS(D31)</f>
        <v>37.92</v>
      </c>
      <c r="F31" s="31"/>
      <c r="G31" s="31"/>
      <c r="H31" s="31">
        <f t="shared" ref="H31:H47" si="10">$B$4*SIN(D31)</f>
        <v>0</v>
      </c>
    </row>
    <row r="32" spans="1:8" ht="20" customHeight="1" x14ac:dyDescent="0.15">
      <c r="A32" s="9"/>
      <c r="B32" s="9"/>
      <c r="C32" s="31"/>
      <c r="D32" s="31">
        <f t="shared" ref="D32:D47" si="11">D31+0.1</f>
        <v>0.1</v>
      </c>
      <c r="E32" s="31">
        <f t="shared" si="9"/>
        <v>37.730557947342739</v>
      </c>
      <c r="F32" s="31"/>
      <c r="G32" s="31"/>
      <c r="H32" s="31">
        <f t="shared" si="10"/>
        <v>3.7856831592477236</v>
      </c>
    </row>
    <row r="33" spans="1:8" ht="20" customHeight="1" x14ac:dyDescent="0.15">
      <c r="A33" s="9"/>
      <c r="B33" s="9"/>
      <c r="C33" s="31"/>
      <c r="D33" s="31">
        <f t="shared" si="11"/>
        <v>0.2</v>
      </c>
      <c r="E33" s="31">
        <f t="shared" si="9"/>
        <v>37.164124631739881</v>
      </c>
      <c r="F33" s="31"/>
      <c r="G33" s="31"/>
      <c r="H33" s="31">
        <f t="shared" si="10"/>
        <v>7.5335410237487217</v>
      </c>
    </row>
    <row r="34" spans="1:8" ht="20" customHeight="1" x14ac:dyDescent="0.15">
      <c r="A34" s="9"/>
      <c r="B34" s="9"/>
      <c r="C34" s="31"/>
      <c r="D34" s="31">
        <f t="shared" si="11"/>
        <v>0.30000000000000004</v>
      </c>
      <c r="E34" s="31">
        <f t="shared" si="9"/>
        <v>36.226359667642981</v>
      </c>
      <c r="F34" s="31"/>
      <c r="G34" s="31"/>
      <c r="H34" s="31">
        <f t="shared" si="10"/>
        <v>11.206126236597997</v>
      </c>
    </row>
    <row r="35" spans="1:8" ht="20" customHeight="1" x14ac:dyDescent="0.15">
      <c r="A35" s="9"/>
      <c r="B35" s="9"/>
      <c r="C35" s="31"/>
      <c r="D35" s="31">
        <f t="shared" si="11"/>
        <v>0.4</v>
      </c>
      <c r="E35" s="31">
        <f t="shared" si="9"/>
        <v>34.926632892589403</v>
      </c>
      <c r="F35" s="31"/>
      <c r="G35" s="31"/>
      <c r="H35" s="31">
        <f t="shared" si="10"/>
        <v>14.766743540344029</v>
      </c>
    </row>
    <row r="36" spans="1:8" ht="20" customHeight="1" x14ac:dyDescent="0.15">
      <c r="A36" s="9"/>
      <c r="B36" s="9"/>
      <c r="C36" s="31"/>
      <c r="D36" s="31">
        <f t="shared" si="11"/>
        <v>0.5</v>
      </c>
      <c r="E36" s="31">
        <f t="shared" si="9"/>
        <v>33.277930746882937</v>
      </c>
      <c r="F36" s="31"/>
      <c r="G36" s="31"/>
      <c r="H36" s="31">
        <f t="shared" si="10"/>
        <v>18.17981642387138</v>
      </c>
    </row>
    <row r="37" spans="1:8" ht="20" customHeight="1" x14ac:dyDescent="0.15">
      <c r="A37" s="9"/>
      <c r="B37" s="9"/>
      <c r="C37" s="31"/>
      <c r="D37" s="31">
        <f t="shared" si="11"/>
        <v>0.6</v>
      </c>
      <c r="E37" s="31">
        <f t="shared" si="9"/>
        <v>31.296726517375003</v>
      </c>
      <c r="F37" s="31"/>
      <c r="G37" s="31"/>
      <c r="H37" s="31">
        <f t="shared" si="10"/>
        <v>21.411242591139743</v>
      </c>
    </row>
    <row r="38" spans="1:8" ht="20" customHeight="1" x14ac:dyDescent="0.15">
      <c r="A38" s="9"/>
      <c r="B38" s="9"/>
      <c r="C38" s="31"/>
      <c r="D38" s="31">
        <f t="shared" si="11"/>
        <v>0.7</v>
      </c>
      <c r="E38" s="31">
        <f t="shared" si="9"/>
        <v>29.002815741827806</v>
      </c>
      <c r="F38" s="31"/>
      <c r="G38" s="31"/>
      <c r="H38" s="31">
        <f t="shared" si="10"/>
        <v>24.428734700053244</v>
      </c>
    </row>
    <row r="39" spans="1:8" ht="20" customHeight="1" x14ac:dyDescent="0.15">
      <c r="A39" s="9"/>
      <c r="B39" s="9"/>
      <c r="C39" s="31"/>
      <c r="D39" s="31">
        <f t="shared" si="11"/>
        <v>0.79999999999999993</v>
      </c>
      <c r="E39" s="31">
        <f t="shared" si="9"/>
        <v>26.419118418444516</v>
      </c>
      <c r="F39" s="31"/>
      <c r="G39" s="31"/>
      <c r="H39" s="31">
        <f t="shared" si="10"/>
        <v>27.2021429669099</v>
      </c>
    </row>
    <row r="40" spans="1:8" ht="20" customHeight="1" x14ac:dyDescent="0.15">
      <c r="A40" s="9"/>
      <c r="B40" s="9"/>
      <c r="C40" s="31"/>
      <c r="D40" s="31">
        <f t="shared" si="11"/>
        <v>0.89999999999999991</v>
      </c>
      <c r="E40" s="31">
        <f t="shared" si="9"/>
        <v>23.571449996823599</v>
      </c>
      <c r="F40" s="31"/>
      <c r="G40" s="31"/>
      <c r="H40" s="31">
        <f t="shared" si="10"/>
        <v>29.703756413074167</v>
      </c>
    </row>
    <row r="41" spans="1:8" ht="20" customHeight="1" x14ac:dyDescent="0.15">
      <c r="A41" s="9"/>
      <c r="B41" s="9"/>
      <c r="C41" s="31"/>
      <c r="D41" s="31">
        <f t="shared" si="11"/>
        <v>0.99999999999999989</v>
      </c>
      <c r="E41" s="31">
        <f t="shared" si="9"/>
        <v>20.488263438519862</v>
      </c>
      <c r="F41" s="31"/>
      <c r="G41" s="31"/>
      <c r="H41" s="31">
        <f t="shared" si="10"/>
        <v>31.908579743915432</v>
      </c>
    </row>
    <row r="42" spans="1:8" ht="20" customHeight="1" x14ac:dyDescent="0.15">
      <c r="A42" s="9"/>
      <c r="B42" s="9"/>
      <c r="C42" s="31"/>
      <c r="D42" s="31">
        <f t="shared" si="11"/>
        <v>1.0999999999999999</v>
      </c>
      <c r="E42" s="31">
        <f t="shared" si="9"/>
        <v>17.200364924457897</v>
      </c>
      <c r="F42" s="31"/>
      <c r="G42" s="31"/>
      <c r="H42" s="31">
        <f t="shared" si="10"/>
        <v>33.794583093529631</v>
      </c>
    </row>
    <row r="43" spans="1:8" ht="20" customHeight="1" x14ac:dyDescent="0.15">
      <c r="A43" s="9"/>
      <c r="B43" s="9"/>
      <c r="C43" s="31"/>
      <c r="D43" s="31">
        <f t="shared" si="11"/>
        <v>1.2</v>
      </c>
      <c r="E43" s="31">
        <f t="shared" si="9"/>
        <v>13.740606049755465</v>
      </c>
      <c r="F43" s="31"/>
      <c r="G43" s="31"/>
      <c r="H43" s="31">
        <f t="shared" si="10"/>
        <v>35.342922139877224</v>
      </c>
    </row>
    <row r="44" spans="1:8" ht="20" customHeight="1" x14ac:dyDescent="0.15">
      <c r="A44" s="9"/>
      <c r="B44" s="9"/>
      <c r="C44" s="31"/>
      <c r="D44" s="31">
        <f t="shared" si="11"/>
        <v>1.3</v>
      </c>
      <c r="E44" s="31">
        <f t="shared" si="9"/>
        <v>10.143555581444353</v>
      </c>
      <c r="F44" s="31"/>
      <c r="G44" s="31"/>
      <c r="H44" s="31">
        <f t="shared" si="10"/>
        <v>36.538126391019958</v>
      </c>
    </row>
    <row r="45" spans="1:8" ht="20" customHeight="1" x14ac:dyDescent="0.15">
      <c r="A45" s="9"/>
      <c r="B45" s="9"/>
      <c r="C45" s="31"/>
      <c r="D45" s="31">
        <f t="shared" si="11"/>
        <v>1.4000000000000001</v>
      </c>
      <c r="E45" s="31">
        <f t="shared" si="9"/>
        <v>6.4451540587771321</v>
      </c>
      <c r="F45" s="31"/>
      <c r="G45" s="31"/>
      <c r="H45" s="31">
        <f t="shared" si="10"/>
        <v>37.368253761162414</v>
      </c>
    </row>
    <row r="46" spans="1:8" ht="20" customHeight="1" x14ac:dyDescent="0.15">
      <c r="A46" s="9"/>
      <c r="B46" s="9"/>
      <c r="C46" s="31"/>
      <c r="D46" s="31">
        <f t="shared" si="11"/>
        <v>1.5000000000000002</v>
      </c>
      <c r="E46" s="31">
        <f t="shared" si="9"/>
        <v>2.6823546872392861</v>
      </c>
      <c r="F46" s="31"/>
      <c r="G46" s="31"/>
      <c r="H46" s="31">
        <f t="shared" si="10"/>
        <v>37.825009892025747</v>
      </c>
    </row>
    <row r="47" spans="1:8" ht="20" customHeight="1" x14ac:dyDescent="0.15">
      <c r="A47" s="9"/>
      <c r="B47" s="9"/>
      <c r="C47" s="31"/>
      <c r="D47" s="31">
        <f t="shared" si="11"/>
        <v>1.6000000000000003</v>
      </c>
      <c r="E47" s="31">
        <f t="shared" si="9"/>
        <v>-1.1072458856648804</v>
      </c>
      <c r="F47" s="31"/>
      <c r="G47" s="31"/>
      <c r="H47" s="31">
        <f t="shared" si="10"/>
        <v>37.903831027333872</v>
      </c>
    </row>
  </sheetData>
  <mergeCells count="1">
    <mergeCell ref="A1:H1"/>
  </mergeCells>
  <pageMargins left="1" right="1" top="1" bottom="1" header="0.25" footer="0.25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Abb. 15.12</vt:lpstr>
      <vt:lpstr>Tabelle 15.3</vt:lpstr>
      <vt:lpstr>Blatt 1</vt:lpstr>
      <vt:lpstr>Bahnen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2025-03-23T09:48:45Z</dcterms:modified>
</cp:coreProperties>
</file>